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cumentation\ZTE\"/>
    </mc:Choice>
  </mc:AlternateContent>
  <xr:revisionPtr revIDLastSave="0" documentId="13_ncr:1_{F7B009A8-C0AD-4643-85DF-A455D6FD2963}" xr6:coauthVersionLast="47" xr6:coauthVersionMax="47" xr10:uidLastSave="{00000000-0000-0000-0000-000000000000}"/>
  <bookViews>
    <workbookView xWindow="14303" yWindow="-98" windowWidth="28995" windowHeight="15796" activeTab="2" xr2:uid="{00000000-000D-0000-FFFF-FFFF00000000}"/>
  </bookViews>
  <sheets>
    <sheet name="1T" sheetId="1" r:id="rId1"/>
    <sheet name="2T" sheetId="2" r:id="rId2"/>
    <sheet name="4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3" l="1"/>
  <c r="N27" i="3"/>
  <c r="F27" i="3"/>
  <c r="N26" i="3"/>
  <c r="F26" i="3"/>
  <c r="N25" i="3"/>
  <c r="F25" i="3"/>
  <c r="N24" i="3"/>
  <c r="F24" i="3"/>
  <c r="B24" i="3"/>
  <c r="N23" i="3"/>
  <c r="F23" i="3"/>
  <c r="N22" i="3"/>
  <c r="F22" i="3"/>
  <c r="N21" i="3"/>
  <c r="F21" i="3"/>
  <c r="N20" i="3"/>
  <c r="F20" i="3"/>
  <c r="B19" i="3"/>
  <c r="B23" i="3" s="1"/>
  <c r="F12" i="3"/>
  <c r="F11" i="3"/>
  <c r="F10" i="3"/>
  <c r="F9" i="3"/>
  <c r="F8" i="3"/>
  <c r="F7" i="3"/>
  <c r="F6" i="3"/>
  <c r="F5" i="3"/>
  <c r="B4" i="3"/>
  <c r="B6" i="3" s="1"/>
  <c r="N28" i="2"/>
  <c r="F28" i="2"/>
  <c r="N27" i="2"/>
  <c r="F27" i="2"/>
  <c r="N26" i="2"/>
  <c r="F26" i="2"/>
  <c r="N25" i="2"/>
  <c r="F25" i="2"/>
  <c r="B25" i="2"/>
  <c r="N24" i="2"/>
  <c r="F24" i="2"/>
  <c r="N23" i="2"/>
  <c r="F23" i="2"/>
  <c r="N22" i="2"/>
  <c r="F22" i="2"/>
  <c r="N21" i="2"/>
  <c r="F21" i="2"/>
  <c r="B20" i="2"/>
  <c r="B22" i="2" s="1"/>
  <c r="F12" i="2"/>
  <c r="F11" i="2"/>
  <c r="F10" i="2"/>
  <c r="F9" i="2"/>
  <c r="F8" i="2"/>
  <c r="F7" i="2"/>
  <c r="F6" i="2"/>
  <c r="F5" i="2"/>
  <c r="B4" i="2"/>
  <c r="B5" i="2" s="1"/>
  <c r="N28" i="1"/>
  <c r="F28" i="1"/>
  <c r="N27" i="1"/>
  <c r="F27" i="1"/>
  <c r="N26" i="1"/>
  <c r="F26" i="1"/>
  <c r="N25" i="1"/>
  <c r="F25" i="1"/>
  <c r="B25" i="1"/>
  <c r="N24" i="1"/>
  <c r="F24" i="1"/>
  <c r="N23" i="1"/>
  <c r="F23" i="1"/>
  <c r="N22" i="1"/>
  <c r="F22" i="1"/>
  <c r="N21" i="1"/>
  <c r="F21" i="1"/>
  <c r="B20" i="1"/>
  <c r="B24" i="1" s="1"/>
  <c r="F12" i="1"/>
  <c r="F11" i="1"/>
  <c r="F10" i="1"/>
  <c r="F9" i="1"/>
  <c r="F8" i="1"/>
  <c r="F7" i="1"/>
  <c r="F6" i="1"/>
  <c r="F5" i="1"/>
  <c r="B4" i="1"/>
  <c r="B8" i="1" s="1"/>
  <c r="B20" i="3" l="1"/>
  <c r="H25" i="3" s="1"/>
  <c r="P25" i="3" s="1"/>
  <c r="B21" i="2"/>
  <c r="B24" i="2"/>
  <c r="J26" i="2"/>
  <c r="R26" i="2" s="1"/>
  <c r="B8" i="3"/>
  <c r="G28" i="2"/>
  <c r="O28" i="2" s="1"/>
  <c r="J22" i="2"/>
  <c r="R22" i="2" s="1"/>
  <c r="B6" i="2"/>
  <c r="G23" i="2"/>
  <c r="O23" i="2" s="1"/>
  <c r="B21" i="3"/>
  <c r="G23" i="3" s="1"/>
  <c r="O23" i="3" s="1"/>
  <c r="G26" i="2"/>
  <c r="O26" i="2" s="1"/>
  <c r="H23" i="2"/>
  <c r="P23" i="2" s="1"/>
  <c r="I23" i="2"/>
  <c r="Q23" i="2" s="1"/>
  <c r="I26" i="2"/>
  <c r="Q26" i="2" s="1"/>
  <c r="G22" i="2"/>
  <c r="O22" i="2" s="1"/>
  <c r="H28" i="2"/>
  <c r="P28" i="2" s="1"/>
  <c r="H22" i="2"/>
  <c r="P22" i="2" s="1"/>
  <c r="G25" i="2"/>
  <c r="O25" i="2" s="1"/>
  <c r="I28" i="2"/>
  <c r="Q28" i="2" s="1"/>
  <c r="B9" i="3"/>
  <c r="B7" i="2"/>
  <c r="I22" i="2"/>
  <c r="Q22" i="2" s="1"/>
  <c r="H25" i="2"/>
  <c r="P25" i="2" s="1"/>
  <c r="J28" i="2"/>
  <c r="R28" i="2" s="1"/>
  <c r="B26" i="3"/>
  <c r="I25" i="2"/>
  <c r="Q25" i="2" s="1"/>
  <c r="I21" i="2"/>
  <c r="Q21" i="2" s="1"/>
  <c r="H24" i="2"/>
  <c r="P24" i="2" s="1"/>
  <c r="I27" i="2"/>
  <c r="Q27" i="2" s="1"/>
  <c r="B10" i="3"/>
  <c r="B8" i="2"/>
  <c r="J10" i="2" s="1"/>
  <c r="J21" i="2"/>
  <c r="R21" i="2" s="1"/>
  <c r="I24" i="2"/>
  <c r="Q24" i="2" s="1"/>
  <c r="J27" i="2"/>
  <c r="R27" i="2" s="1"/>
  <c r="J25" i="2"/>
  <c r="R25" i="2" s="1"/>
  <c r="G21" i="2"/>
  <c r="O21" i="2" s="1"/>
  <c r="G27" i="2"/>
  <c r="O27" i="2" s="1"/>
  <c r="H21" i="2"/>
  <c r="P21" i="2" s="1"/>
  <c r="G24" i="2"/>
  <c r="O24" i="2" s="1"/>
  <c r="H27" i="2"/>
  <c r="P27" i="2" s="1"/>
  <c r="B23" i="2"/>
  <c r="J24" i="2"/>
  <c r="R24" i="2" s="1"/>
  <c r="B5" i="3"/>
  <c r="B7" i="3" s="1"/>
  <c r="B25" i="3"/>
  <c r="H26" i="2"/>
  <c r="P26" i="2" s="1"/>
  <c r="J23" i="2"/>
  <c r="R23" i="2" s="1"/>
  <c r="B21" i="1"/>
  <c r="J26" i="1" s="1"/>
  <c r="R26" i="1" s="1"/>
  <c r="B5" i="1"/>
  <c r="B6" i="1"/>
  <c r="G5" i="1" s="1"/>
  <c r="B22" i="1"/>
  <c r="H27" i="1"/>
  <c r="P27" i="1" s="1"/>
  <c r="I20" i="3" l="1"/>
  <c r="Q20" i="3" s="1"/>
  <c r="G25" i="3"/>
  <c r="O25" i="3" s="1"/>
  <c r="H22" i="3"/>
  <c r="P22" i="3" s="1"/>
  <c r="J23" i="3"/>
  <c r="R23" i="3" s="1"/>
  <c r="I27" i="3"/>
  <c r="Q27" i="3" s="1"/>
  <c r="G20" i="3"/>
  <c r="O20" i="3" s="1"/>
  <c r="H21" i="3"/>
  <c r="P21" i="3" s="1"/>
  <c r="I22" i="3"/>
  <c r="Q22" i="3" s="1"/>
  <c r="H27" i="3"/>
  <c r="P27" i="3" s="1"/>
  <c r="I24" i="3"/>
  <c r="Q24" i="3" s="1"/>
  <c r="J21" i="3"/>
  <c r="R21" i="3" s="1"/>
  <c r="I23" i="3"/>
  <c r="Q23" i="3" s="1"/>
  <c r="G22" i="3"/>
  <c r="O22" i="3" s="1"/>
  <c r="I21" i="3"/>
  <c r="Q21" i="3" s="1"/>
  <c r="G21" i="3"/>
  <c r="O21" i="3" s="1"/>
  <c r="J25" i="3"/>
  <c r="R25" i="3" s="1"/>
  <c r="J22" i="3"/>
  <c r="R22" i="3" s="1"/>
  <c r="I26" i="3"/>
  <c r="Q26" i="3" s="1"/>
  <c r="H23" i="3"/>
  <c r="P23" i="3" s="1"/>
  <c r="H26" i="3"/>
  <c r="P26" i="3" s="1"/>
  <c r="I25" i="3"/>
  <c r="Q25" i="3" s="1"/>
  <c r="J20" i="3"/>
  <c r="R20" i="3" s="1"/>
  <c r="G24" i="3"/>
  <c r="O24" i="3" s="1"/>
  <c r="G27" i="3"/>
  <c r="O27" i="3" s="1"/>
  <c r="J26" i="3"/>
  <c r="R26" i="3" s="1"/>
  <c r="B22" i="3"/>
  <c r="G26" i="3"/>
  <c r="O26" i="3" s="1"/>
  <c r="J27" i="3"/>
  <c r="R27" i="3" s="1"/>
  <c r="J24" i="3"/>
  <c r="R24" i="3" s="1"/>
  <c r="H24" i="3"/>
  <c r="P24" i="3" s="1"/>
  <c r="H20" i="3"/>
  <c r="P20" i="3" s="1"/>
  <c r="H26" i="1"/>
  <c r="P26" i="1" s="1"/>
  <c r="H25" i="1"/>
  <c r="P25" i="1" s="1"/>
  <c r="G5" i="3"/>
  <c r="I6" i="2"/>
  <c r="H12" i="2"/>
  <c r="I7" i="2"/>
  <c r="I8" i="1"/>
  <c r="H5" i="3"/>
  <c r="J11" i="3"/>
  <c r="G6" i="3"/>
  <c r="G9" i="3"/>
  <c r="I12" i="3"/>
  <c r="H8" i="3"/>
  <c r="I9" i="3"/>
  <c r="H11" i="3"/>
  <c r="H9" i="3"/>
  <c r="J10" i="3"/>
  <c r="G8" i="3"/>
  <c r="I8" i="3"/>
  <c r="G11" i="3"/>
  <c r="H12" i="3"/>
  <c r="J28" i="1"/>
  <c r="R28" i="1" s="1"/>
  <c r="H11" i="2"/>
  <c r="H7" i="2"/>
  <c r="J9" i="2"/>
  <c r="J25" i="1"/>
  <c r="R25" i="1" s="1"/>
  <c r="H10" i="2"/>
  <c r="I10" i="2"/>
  <c r="G11" i="2"/>
  <c r="I24" i="1"/>
  <c r="Q24" i="1" s="1"/>
  <c r="G12" i="2"/>
  <c r="G10" i="2"/>
  <c r="J12" i="2"/>
  <c r="J7" i="2"/>
  <c r="G6" i="2"/>
  <c r="I5" i="3"/>
  <c r="G7" i="3"/>
  <c r="I6" i="3"/>
  <c r="I9" i="2"/>
  <c r="J7" i="3"/>
  <c r="G7" i="2"/>
  <c r="G24" i="1"/>
  <c r="O24" i="1" s="1"/>
  <c r="B23" i="1"/>
  <c r="H11" i="1"/>
  <c r="J5" i="3"/>
  <c r="H9" i="1"/>
  <c r="G7" i="1"/>
  <c r="J6" i="2"/>
  <c r="H6" i="2"/>
  <c r="G8" i="2"/>
  <c r="G12" i="1"/>
  <c r="B7" i="1"/>
  <c r="I7" i="3"/>
  <c r="H7" i="3"/>
  <c r="I11" i="3"/>
  <c r="J6" i="3"/>
  <c r="J11" i="2"/>
  <c r="H8" i="2"/>
  <c r="H5" i="2"/>
  <c r="G5" i="2"/>
  <c r="H9" i="2"/>
  <c r="J8" i="2"/>
  <c r="I8" i="2"/>
  <c r="I11" i="2"/>
  <c r="J5" i="2"/>
  <c r="H10" i="3"/>
  <c r="I10" i="3"/>
  <c r="G6" i="1"/>
  <c r="J12" i="3"/>
  <c r="H6" i="3"/>
  <c r="J8" i="3"/>
  <c r="I5" i="2"/>
  <c r="G8" i="1"/>
  <c r="G10" i="3"/>
  <c r="H28" i="1"/>
  <c r="P28" i="1" s="1"/>
  <c r="J27" i="1"/>
  <c r="R27" i="1" s="1"/>
  <c r="J9" i="3"/>
  <c r="I12" i="2"/>
  <c r="G12" i="3"/>
  <c r="G9" i="2"/>
  <c r="G28" i="1"/>
  <c r="O28" i="1" s="1"/>
  <c r="G27" i="1"/>
  <c r="O27" i="1" s="1"/>
  <c r="G26" i="1"/>
  <c r="O26" i="1" s="1"/>
  <c r="G25" i="1"/>
  <c r="O25" i="1" s="1"/>
  <c r="H12" i="1"/>
  <c r="G11" i="1"/>
  <c r="H10" i="1"/>
  <c r="G9" i="1"/>
  <c r="H8" i="1"/>
  <c r="H7" i="1"/>
  <c r="H6" i="1"/>
  <c r="H5" i="1"/>
  <c r="J9" i="1"/>
  <c r="I5" i="1"/>
  <c r="I6" i="1"/>
  <c r="I21" i="1"/>
  <c r="Q21" i="1" s="1"/>
  <c r="J22" i="1"/>
  <c r="R22" i="1" s="1"/>
  <c r="I23" i="1"/>
  <c r="Q23" i="1" s="1"/>
  <c r="J24" i="1"/>
  <c r="R24" i="1" s="1"/>
  <c r="J21" i="1"/>
  <c r="R21" i="1" s="1"/>
  <c r="I22" i="1"/>
  <c r="Q22" i="1" s="1"/>
  <c r="J23" i="1"/>
  <c r="R23" i="1" s="1"/>
  <c r="I12" i="1"/>
  <c r="G10" i="1"/>
  <c r="I28" i="1"/>
  <c r="Q28" i="1" s="1"/>
  <c r="I27" i="1"/>
  <c r="Q27" i="1" s="1"/>
  <c r="I26" i="1"/>
  <c r="Q26" i="1" s="1"/>
  <c r="I25" i="1"/>
  <c r="Q25" i="1" s="1"/>
  <c r="J12" i="1"/>
  <c r="I11" i="1"/>
  <c r="J10" i="1"/>
  <c r="I9" i="1"/>
  <c r="J8" i="1"/>
  <c r="J7" i="1"/>
  <c r="J6" i="1"/>
  <c r="J5" i="1"/>
  <c r="J11" i="1"/>
  <c r="I7" i="1"/>
  <c r="I10" i="1"/>
  <c r="G21" i="1"/>
  <c r="O21" i="1" s="1"/>
  <c r="H22" i="1"/>
  <c r="P22" i="1" s="1"/>
  <c r="G23" i="1"/>
  <c r="O23" i="1" s="1"/>
  <c r="H24" i="1"/>
  <c r="P24" i="1" s="1"/>
  <c r="H21" i="1"/>
  <c r="P21" i="1" s="1"/>
  <c r="G22" i="1"/>
  <c r="O22" i="1" s="1"/>
  <c r="H23" i="1"/>
  <c r="P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123123</author>
  </authors>
  <commentList>
    <comment ref="D18" authorId="0" shapeId="0" xr:uid="{00000000-0006-0000-0000-000001000000}">
      <text>
        <r>
          <rPr>
            <b/>
            <sz val="9"/>
            <color indexed="81"/>
            <rFont val="Arial"/>
            <family val="2"/>
          </rPr>
          <t>Considering that for different PA/PB combinations, sometimes the output power of Type-A symbols is different from that of Type-B symbols, here the greater value is used.</t>
        </r>
        <r>
          <rPr>
            <sz val="9"/>
            <rFont val="Tahoma"/>
            <family val="2"/>
          </rPr>
          <t xml:space="preserve">
</t>
        </r>
      </text>
    </comment>
    <comment ref="L18" authorId="0" shapeId="0" xr:uid="{00000000-0006-0000-0000-000002000000}">
      <text>
        <r>
          <rPr>
            <b/>
            <sz val="9"/>
            <color indexed="81"/>
            <rFont val="Arial"/>
            <family val="2"/>
          </rPr>
          <t>Considering that for different PA/PB combinations, sometimes the output power of Type-A symbols is different from that of Type-B symbols, here the greater value is used.</t>
        </r>
        <r>
          <rPr>
            <b/>
            <sz val="9"/>
            <rFont val="Arial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123123</author>
  </authors>
  <commentList>
    <comment ref="D18" authorId="0" shapeId="0" xr:uid="{00000000-0006-0000-0100-000001000000}">
      <text>
        <r>
          <rPr>
            <b/>
            <sz val="9"/>
            <color indexed="81"/>
            <rFont val="Arial"/>
            <family val="2"/>
          </rPr>
          <t>Considering that for different PA/PB combinations, sometimes the output power of Type-A symbols is different from that of Type-B symbols, here the greater value is used.</t>
        </r>
        <r>
          <rPr>
            <b/>
            <sz val="9"/>
            <rFont val="宋体"/>
            <family val="3"/>
            <charset val="134"/>
          </rPr>
          <t xml:space="preserve">
</t>
        </r>
      </text>
    </comment>
    <comment ref="L18" authorId="0" shapeId="0" xr:uid="{00000000-0006-0000-0100-000002000000}">
      <text>
        <r>
          <rPr>
            <b/>
            <sz val="9"/>
            <color indexed="81"/>
            <rFont val="Arial"/>
            <family val="2"/>
          </rPr>
          <t>Considering that for different PA/PB combinations, sometimes the output power of Type-A symbols is different from that of Type-B symbols, here the greater value is used.</t>
        </r>
        <r>
          <rPr>
            <b/>
            <sz val="9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123123</author>
  </authors>
  <commentList>
    <comment ref="D17" authorId="0" shapeId="0" xr:uid="{00000000-0006-0000-0200-000001000000}">
      <text>
        <r>
          <rPr>
            <b/>
            <sz val="9"/>
            <color indexed="81"/>
            <rFont val="Arial"/>
            <family val="2"/>
          </rPr>
          <t>Considering that for different PA/PB combinations, sometimes the output power of Type-A symbols is different from that of Type-B symbols, here the greater value is used.</t>
        </r>
      </text>
    </comment>
    <comment ref="L17" authorId="0" shapeId="0" xr:uid="{00000000-0006-0000-0200-000002000000}">
      <text>
        <r>
          <rPr>
            <b/>
            <sz val="9"/>
            <color indexed="81"/>
            <rFont val="Arial"/>
            <family val="2"/>
          </rPr>
          <t>Considering that for different PA/PB combinations, sometimes the output power of Type-A symbols is different from that of Type-B symbols, here the greater value is used.</t>
        </r>
        <r>
          <rPr>
            <b/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<sst xmlns="http://schemas.openxmlformats.org/spreadsheetml/2006/main" count="88" uniqueCount="26">
  <si>
    <t xml:space="preserve">The yellow cells mean the input. </t>
  </si>
  <si>
    <t>Transmission Power of Each Channel (w)</t>
  </si>
  <si>
    <t>Bandwidth (M)</t>
  </si>
  <si>
    <t>Number of REs</t>
  </si>
  <si>
    <t>Referenced Signal Power (dBm)</t>
  </si>
  <si>
    <t>Referenced Signal Power (w)</t>
  </si>
  <si>
    <t>PB</t>
  </si>
  <si>
    <t>PA</t>
  </si>
  <si>
    <r>
      <t xml:space="preserve">This table describes the final output power </t>
    </r>
    <r>
      <rPr>
        <sz val="9"/>
        <color rgb="FFFF0000"/>
        <rFont val="Arial"/>
        <family val="2"/>
      </rPr>
      <t>(w)</t>
    </r>
    <r>
      <rPr>
        <sz val="9"/>
        <rFont val="Arial"/>
        <family val="2"/>
      </rPr>
      <t xml:space="preserve"> of </t>
    </r>
    <r>
      <rPr>
        <sz val="9"/>
        <color rgb="FFFF0000"/>
        <rFont val="Arial"/>
        <family val="2"/>
      </rPr>
      <t>each channel</t>
    </r>
    <r>
      <rPr>
        <sz val="9"/>
        <rFont val="Arial"/>
        <family val="2"/>
      </rPr>
      <t xml:space="preserve"> for different PA/PB combinations under the prerequisite of a specific wideband and a specific RsPower.   </t>
    </r>
    <phoneticPr fontId="6" type="noConversion"/>
  </si>
  <si>
    <t xml:space="preserve">This table describes the maximum allowed Rspower values (dBm) for different PA/PB combinations under the prerequisite of a specific wideband and a specific transmission power of each channel. </t>
  </si>
  <si>
    <t xml:space="preserve">This table describes the final output power (w) of each channel for different PA/PB combinations under the prerequisite of a specific wideband and a specific RsPower.   </t>
    <phoneticPr fontId="6" type="noConversion"/>
  </si>
  <si>
    <t xml:space="preserve">The yellow cells means the input. </t>
  </si>
  <si>
    <t>This table describes the maximum allowed Rspower values (dBm) for different PA/PB combinations under the prerequisite of a specific wideband and a specific channel transmission power.</t>
    <phoneticPr fontId="6" type="noConversion"/>
  </si>
  <si>
    <r>
      <t xml:space="preserve">This table describes the final total output power </t>
    </r>
    <r>
      <rPr>
        <sz val="9"/>
        <color rgb="FFFF0000"/>
        <rFont val="Arial"/>
        <family val="2"/>
      </rPr>
      <t>(dBm)</t>
    </r>
    <r>
      <rPr>
        <sz val="9"/>
        <rFont val="Arial"/>
        <family val="2"/>
      </rPr>
      <t xml:space="preserve"> of</t>
    </r>
    <r>
      <rPr>
        <sz val="9"/>
        <color rgb="FFFF0000"/>
        <rFont val="Arial"/>
        <family val="2"/>
      </rPr>
      <t xml:space="preserve"> all the channels </t>
    </r>
    <r>
      <rPr>
        <sz val="9"/>
        <rFont val="Arial"/>
        <family val="2"/>
      </rPr>
      <t xml:space="preserve">for different PA/PB combinations under the prerequisite of a specific wideband and a specific RsPower. </t>
    </r>
    <phoneticPr fontId="6" type="noConversion"/>
  </si>
  <si>
    <r>
      <t>This table describes the final total output power</t>
    </r>
    <r>
      <rPr>
        <sz val="9"/>
        <color rgb="FFFF0000"/>
        <rFont val="Arial"/>
        <family val="2"/>
      </rPr>
      <t xml:space="preserve"> (dBm)</t>
    </r>
    <r>
      <rPr>
        <sz val="9"/>
        <rFont val="Arial"/>
        <family val="2"/>
      </rPr>
      <t xml:space="preserve"> of</t>
    </r>
    <r>
      <rPr>
        <sz val="9"/>
        <color rgb="FFFF0000"/>
        <rFont val="Arial"/>
        <family val="2"/>
      </rPr>
      <t xml:space="preserve"> all the channels</t>
    </r>
    <r>
      <rPr>
        <sz val="9"/>
        <rFont val="Arial"/>
        <family val="2"/>
      </rPr>
      <t xml:space="preserve"> for different PA/PB combinations under the prerequisite of a specific wideband and a specific RsPower. </t>
    </r>
    <phoneticPr fontId="6" type="noConversion"/>
  </si>
  <si>
    <r>
      <t xml:space="preserve">This table describes the final total output power </t>
    </r>
    <r>
      <rPr>
        <sz val="9"/>
        <color rgb="FFFF0000"/>
        <rFont val="Arial"/>
        <family val="2"/>
      </rPr>
      <t>(dBm)</t>
    </r>
    <r>
      <rPr>
        <sz val="9"/>
        <rFont val="Arial"/>
        <family val="2"/>
      </rPr>
      <t xml:space="preserve"> of </t>
    </r>
    <r>
      <rPr>
        <sz val="9"/>
        <color rgb="FFFF0000"/>
        <rFont val="Arial"/>
        <family val="2"/>
      </rPr>
      <t>all the channels</t>
    </r>
    <r>
      <rPr>
        <sz val="9"/>
        <rFont val="Arial"/>
        <family val="2"/>
      </rPr>
      <t xml:space="preserve"> for different PA/PB combinations under the prerequisite of a specific wideband and a specific RsPower. </t>
    </r>
    <phoneticPr fontId="6" type="noConversion"/>
  </si>
  <si>
    <t>REs of Type-A Symbols</t>
  </si>
  <si>
    <t xml:space="preserve">Number of REs Used by RSs of Type-B Symbols </t>
  </si>
  <si>
    <t xml:space="preserve">Number of REs Used by Services of Type-B Symbols </t>
  </si>
  <si>
    <t>Empty REs of Type-B Symbols</t>
  </si>
  <si>
    <t xml:space="preserve">Number of REs Used by RSs of Type-B1 Symbols </t>
  </si>
  <si>
    <t xml:space="preserve">Number of REs Used by Services of Type-B1 Symbols </t>
  </si>
  <si>
    <t>Empty REs of Type-B1 Symbols</t>
  </si>
  <si>
    <t>Empty REs of Type-B2 Symbols</t>
  </si>
  <si>
    <t xml:space="preserve">Number of REs Used by Services of Type-B2 Symbols </t>
  </si>
  <si>
    <t>Real Power Percentage Ratio with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</si>
</sst>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_);[Red]\(0.00\)"/>
  </numFmts>
  <fonts count="14">
    <font>
      <sz val="11"/>
      <color theme="1"/>
      <name val="Calibri"/>
      <charset val="134"/>
      <scheme val="minor"/>
    </font>
    <font>
      <b/>
      <sz val="9"/>
      <name val="宋体"/>
      <family val="3"/>
      <charset val="134"/>
    </font>
    <font>
      <b/>
      <sz val="9"/>
      <name val="Tahoma"/>
      <family val="2"/>
    </font>
    <font>
      <sz val="9"/>
      <name val="Tahoma"/>
      <family val="2"/>
    </font>
    <font>
      <sz val="11"/>
      <color rgb="FF000000"/>
      <name val="Arial"/>
      <family val="2"/>
    </font>
    <font>
      <sz val="10.5"/>
      <color theme="1"/>
      <name val="Arial"/>
      <family val="2"/>
    </font>
    <font>
      <sz val="9"/>
      <name val="Calibri"/>
      <family val="3"/>
      <charset val="134"/>
      <scheme val="minor"/>
    </font>
    <font>
      <sz val="9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9"/>
      <color indexed="81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1" fillId="0" borderId="3" xfId="0" applyFont="1" applyBorder="1">
      <alignment vertical="center"/>
    </xf>
    <xf numFmtId="165" fontId="11" fillId="4" borderId="3" xfId="0" applyNumberFormat="1" applyFont="1" applyFill="1" applyBorder="1">
      <alignment vertical="center"/>
    </xf>
    <xf numFmtId="0" fontId="11" fillId="4" borderId="3" xfId="0" applyFont="1" applyFill="1" applyBorder="1">
      <alignment vertical="center"/>
    </xf>
    <xf numFmtId="164" fontId="11" fillId="0" borderId="0" xfId="0" applyNumberFormat="1" applyFont="1">
      <alignment vertical="center"/>
    </xf>
    <xf numFmtId="0" fontId="11" fillId="0" borderId="0" xfId="0" applyFont="1">
      <alignment vertical="center"/>
    </xf>
    <xf numFmtId="0" fontId="11" fillId="3" borderId="0" xfId="0" applyFont="1" applyFill="1">
      <alignment vertical="center"/>
    </xf>
    <xf numFmtId="0" fontId="11" fillId="5" borderId="3" xfId="0" applyFont="1" applyFill="1" applyBorder="1">
      <alignment vertical="center"/>
    </xf>
    <xf numFmtId="0" fontId="11" fillId="6" borderId="0" xfId="0" applyFont="1" applyFill="1">
      <alignment vertical="center"/>
    </xf>
    <xf numFmtId="0" fontId="11" fillId="5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5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6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238125</xdr:colOff>
      <xdr:row>0</xdr:row>
      <xdr:rowOff>635</xdr:rowOff>
    </xdr:from>
    <xdr:to>
      <xdr:col>15</xdr:col>
      <xdr:colOff>123190</xdr:colOff>
      <xdr:row>16</xdr:row>
      <xdr:rowOff>19050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15425" y="635"/>
          <a:ext cx="3314065" cy="3018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295275</xdr:colOff>
      <xdr:row>0</xdr:row>
      <xdr:rowOff>635</xdr:rowOff>
    </xdr:from>
    <xdr:to>
      <xdr:col>14</xdr:col>
      <xdr:colOff>885190</xdr:colOff>
      <xdr:row>12</xdr:row>
      <xdr:rowOff>124460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72575" y="635"/>
          <a:ext cx="3333115" cy="2438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15</xdr:col>
      <xdr:colOff>437515</xdr:colOff>
      <xdr:row>12</xdr:row>
      <xdr:rowOff>117475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210800" y="0"/>
          <a:ext cx="3180715" cy="2381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"/>
  <sheetViews>
    <sheetView zoomScale="80" zoomScaleNormal="80" workbookViewId="0">
      <selection activeCell="G37" sqref="G37"/>
    </sheetView>
  </sheetViews>
  <sheetFormatPr defaultColWidth="9" defaultRowHeight="13.8"/>
  <cols>
    <col min="1" max="1" width="47.44140625" style="15" customWidth="1"/>
    <col min="2" max="2" width="9" style="5"/>
    <col min="3" max="3" width="4.88671875" style="5" customWidth="1"/>
    <col min="4" max="4" width="14.33203125" style="5" customWidth="1"/>
    <col min="5" max="6" width="13.109375" style="5" customWidth="1"/>
    <col min="7" max="10" width="12.6640625" style="5"/>
    <col min="11" max="11" width="9" style="5"/>
    <col min="12" max="12" width="16.77734375" style="5" customWidth="1"/>
    <col min="13" max="14" width="13.33203125" style="5" customWidth="1"/>
    <col min="15" max="16384" width="9" style="5"/>
  </cols>
  <sheetData>
    <row r="1" spans="1:10">
      <c r="A1" s="17" t="s">
        <v>0</v>
      </c>
    </row>
    <row r="2" spans="1:10" ht="34.5" customHeight="1">
      <c r="A2" s="18" t="s">
        <v>1</v>
      </c>
      <c r="B2" s="6">
        <v>40</v>
      </c>
      <c r="D2" s="22" t="s">
        <v>12</v>
      </c>
      <c r="E2" s="23"/>
      <c r="F2" s="21" t="s">
        <v>25</v>
      </c>
      <c r="G2" s="20" t="s">
        <v>6</v>
      </c>
      <c r="H2" s="20"/>
      <c r="I2" s="20"/>
      <c r="J2" s="20"/>
    </row>
    <row r="3" spans="1:10" ht="21" customHeight="1">
      <c r="A3" s="18" t="s">
        <v>2</v>
      </c>
      <c r="B3" s="6">
        <v>15</v>
      </c>
      <c r="D3" s="24"/>
      <c r="E3" s="25"/>
      <c r="F3" s="21"/>
      <c r="G3" s="1">
        <v>0</v>
      </c>
      <c r="H3" s="1">
        <v>1</v>
      </c>
      <c r="I3" s="1">
        <v>2</v>
      </c>
      <c r="J3" s="1">
        <v>3</v>
      </c>
    </row>
    <row r="4" spans="1:10" ht="25.5" customHeight="1">
      <c r="A4" s="19" t="s">
        <v>3</v>
      </c>
      <c r="B4" s="5">
        <f>IF(B3=1.4,72,B3*1000/200*12)</f>
        <v>900</v>
      </c>
      <c r="D4" s="26"/>
      <c r="E4" s="27"/>
      <c r="F4" s="21"/>
      <c r="G4" s="2">
        <v>1</v>
      </c>
      <c r="H4" s="3">
        <v>0.8</v>
      </c>
      <c r="I4" s="3">
        <v>0.6</v>
      </c>
      <c r="J4" s="3">
        <v>0.4</v>
      </c>
    </row>
    <row r="5" spans="1:10">
      <c r="A5" s="19" t="s">
        <v>17</v>
      </c>
      <c r="B5" s="5">
        <f>B4*1/6</f>
        <v>150</v>
      </c>
      <c r="D5" s="20" t="s">
        <v>7</v>
      </c>
      <c r="E5" s="1">
        <v>-6</v>
      </c>
      <c r="F5" s="3">
        <f>POWER(10,E5/10)</f>
        <v>0.25118864315095801</v>
      </c>
      <c r="G5" s="1">
        <f>MIN(10*LOG10($B$2/($F5*$B$8)*1000),10*LOG10($B$2/($B$5+$B$6*$F5*G$4)*1000))</f>
        <v>20.726405684302684</v>
      </c>
      <c r="H5" s="1">
        <f>MIN(10*LOG10($B$2/($F5*$B$8)*1000),10*LOG10($B$2/($B$5+$B$6*$F5*H$4)*1000))</f>
        <v>21.239075195494848</v>
      </c>
      <c r="I5" s="1">
        <f>MIN(10*LOG10($B$2/($F5*$B$8)*1000),10*LOG10($B$2/($B$5+$B$6*$F5*I$4)*1000))</f>
        <v>21.820466334209918</v>
      </c>
      <c r="J5" s="7">
        <f>MIN(10*LOG10($B$2/($F5*$B$8)*1000),10*LOG10($B$2/($B$5+$B$6*$F5*J$4)*1000))</f>
        <v>22.478174818886373</v>
      </c>
    </row>
    <row r="6" spans="1:10">
      <c r="A6" s="19" t="s">
        <v>18</v>
      </c>
      <c r="B6" s="5">
        <f>B4*5/6</f>
        <v>750</v>
      </c>
      <c r="D6" s="20"/>
      <c r="E6" s="1">
        <v>-4.7699999999999996</v>
      </c>
      <c r="F6" s="3">
        <f t="shared" ref="F6:F12" si="0">POWER(10,E6/10)</f>
        <v>0.33342641276323498</v>
      </c>
      <c r="G6" s="1">
        <f t="shared" ref="G6:G12" si="1">MIN(10*LOG10($B$2/($F6*$B$8)*1000),10*LOG10($B$2/($B$5+$B$6*$F6*G$4)*1000))</f>
        <v>19.999242118330102</v>
      </c>
      <c r="H6" s="1">
        <f t="shared" ref="H6:J12" si="2">MIN(10*LOG10($B$2/($F6*$B$8)*1000),10*LOG10($B$2/($B$5+$B$6*$F6*H$4)*1000))</f>
        <v>20.579226544210897</v>
      </c>
      <c r="I6" s="7">
        <f t="shared" si="2"/>
        <v>21.248174818886376</v>
      </c>
      <c r="J6" s="1">
        <f t="shared" si="2"/>
        <v>21.248174818886376</v>
      </c>
    </row>
    <row r="7" spans="1:10">
      <c r="A7" s="19" t="s">
        <v>19</v>
      </c>
      <c r="B7" s="5">
        <f>B4-B5-B6</f>
        <v>0</v>
      </c>
      <c r="D7" s="20"/>
      <c r="E7" s="1">
        <v>-3</v>
      </c>
      <c r="F7" s="3">
        <f t="shared" si="0"/>
        <v>0.50118723362727224</v>
      </c>
      <c r="G7" s="1">
        <f t="shared" si="1"/>
        <v>18.811647275534408</v>
      </c>
      <c r="H7" s="7">
        <f t="shared" si="2"/>
        <v>19.478174818886377</v>
      </c>
      <c r="I7" s="1">
        <f t="shared" si="2"/>
        <v>19.478174818886377</v>
      </c>
      <c r="J7" s="1">
        <f t="shared" si="2"/>
        <v>19.478174818886377</v>
      </c>
    </row>
    <row r="8" spans="1:10">
      <c r="A8" s="19" t="s">
        <v>16</v>
      </c>
      <c r="B8" s="5">
        <f>B4</f>
        <v>900</v>
      </c>
      <c r="D8" s="20"/>
      <c r="E8" s="1">
        <v>-1.77</v>
      </c>
      <c r="F8" s="3">
        <f t="shared" si="0"/>
        <v>0.66527315620174132</v>
      </c>
      <c r="G8" s="1">
        <f t="shared" si="1"/>
        <v>17.898454973453404</v>
      </c>
      <c r="H8" s="1">
        <f t="shared" si="2"/>
        <v>18.248174818886376</v>
      </c>
      <c r="I8" s="1">
        <f t="shared" si="2"/>
        <v>18.248174818886376</v>
      </c>
      <c r="J8" s="1">
        <f t="shared" si="2"/>
        <v>18.248174818886376</v>
      </c>
    </row>
    <row r="9" spans="1:10" ht="13.5" customHeight="1">
      <c r="D9" s="20"/>
      <c r="E9" s="1">
        <v>0</v>
      </c>
      <c r="F9" s="3">
        <f t="shared" si="0"/>
        <v>1</v>
      </c>
      <c r="G9" s="7">
        <f t="shared" si="1"/>
        <v>16.478174818886377</v>
      </c>
      <c r="H9" s="1">
        <f t="shared" si="2"/>
        <v>16.478174818886377</v>
      </c>
      <c r="I9" s="1">
        <f t="shared" si="2"/>
        <v>16.478174818886377</v>
      </c>
      <c r="J9" s="1">
        <f t="shared" si="2"/>
        <v>16.478174818886377</v>
      </c>
    </row>
    <row r="10" spans="1:10">
      <c r="D10" s="20"/>
      <c r="E10" s="1">
        <v>1</v>
      </c>
      <c r="F10" s="3">
        <f t="shared" si="0"/>
        <v>1.2589254117941673</v>
      </c>
      <c r="G10" s="1">
        <f t="shared" si="1"/>
        <v>15.478174818886375</v>
      </c>
      <c r="H10" s="1">
        <f t="shared" si="2"/>
        <v>15.478174818886375</v>
      </c>
      <c r="I10" s="1">
        <f t="shared" si="2"/>
        <v>15.478174818886375</v>
      </c>
      <c r="J10" s="1">
        <f t="shared" si="2"/>
        <v>15.478174818886375</v>
      </c>
    </row>
    <row r="11" spans="1:10">
      <c r="D11" s="20"/>
      <c r="E11" s="1">
        <v>2</v>
      </c>
      <c r="F11" s="3">
        <f t="shared" si="0"/>
        <v>1.5848931924611136</v>
      </c>
      <c r="G11" s="1">
        <f t="shared" si="1"/>
        <v>14.478174818886377</v>
      </c>
      <c r="H11" s="1">
        <f t="shared" si="2"/>
        <v>14.478174818886377</v>
      </c>
      <c r="I11" s="1">
        <f t="shared" si="2"/>
        <v>14.478174818886377</v>
      </c>
      <c r="J11" s="1">
        <f t="shared" si="2"/>
        <v>14.478174818886377</v>
      </c>
    </row>
    <row r="12" spans="1:10">
      <c r="D12" s="20"/>
      <c r="E12" s="1">
        <v>3</v>
      </c>
      <c r="F12" s="3">
        <f t="shared" si="0"/>
        <v>1.9952623149688797</v>
      </c>
      <c r="G12" s="1">
        <f t="shared" si="1"/>
        <v>13.478174818886375</v>
      </c>
      <c r="H12" s="1">
        <f t="shared" si="2"/>
        <v>13.478174818886375</v>
      </c>
      <c r="I12" s="1">
        <f t="shared" si="2"/>
        <v>13.478174818886375</v>
      </c>
      <c r="J12" s="1">
        <f t="shared" si="2"/>
        <v>13.478174818886375</v>
      </c>
    </row>
    <row r="17" spans="1:18" s="8" customFormat="1" ht="7.5" customHeight="1">
      <c r="A17" s="16"/>
    </row>
    <row r="18" spans="1:18" ht="15">
      <c r="A18" s="18" t="s">
        <v>4</v>
      </c>
      <c r="B18" s="6">
        <v>18.2</v>
      </c>
      <c r="D18" s="22" t="s">
        <v>8</v>
      </c>
      <c r="E18" s="23"/>
      <c r="F18" s="21" t="s">
        <v>25</v>
      </c>
      <c r="G18" s="20" t="s">
        <v>6</v>
      </c>
      <c r="H18" s="20"/>
      <c r="I18" s="20"/>
      <c r="J18" s="20"/>
      <c r="L18" s="22" t="s">
        <v>13</v>
      </c>
      <c r="M18" s="23"/>
      <c r="N18" s="21" t="s">
        <v>25</v>
      </c>
      <c r="O18" s="20" t="s">
        <v>6</v>
      </c>
      <c r="P18" s="20"/>
      <c r="Q18" s="20"/>
      <c r="R18" s="20"/>
    </row>
    <row r="19" spans="1:18" ht="16.5" customHeight="1">
      <c r="A19" s="18" t="s">
        <v>2</v>
      </c>
      <c r="B19" s="6">
        <v>15</v>
      </c>
      <c r="D19" s="24"/>
      <c r="E19" s="25"/>
      <c r="F19" s="21"/>
      <c r="G19" s="1">
        <v>0</v>
      </c>
      <c r="H19" s="1">
        <v>1</v>
      </c>
      <c r="I19" s="1">
        <v>2</v>
      </c>
      <c r="J19" s="1">
        <v>3</v>
      </c>
      <c r="L19" s="24"/>
      <c r="M19" s="25"/>
      <c r="N19" s="21"/>
      <c r="O19" s="1">
        <v>0</v>
      </c>
      <c r="P19" s="1">
        <v>1</v>
      </c>
      <c r="Q19" s="1">
        <v>2</v>
      </c>
      <c r="R19" s="1">
        <v>3</v>
      </c>
    </row>
    <row r="20" spans="1:18" ht="35.25" customHeight="1">
      <c r="A20" s="19" t="s">
        <v>3</v>
      </c>
      <c r="B20" s="5">
        <f>IF(B19=1.4,72,B19*1000/200*12)</f>
        <v>900</v>
      </c>
      <c r="D20" s="26"/>
      <c r="E20" s="27"/>
      <c r="F20" s="21"/>
      <c r="G20" s="2">
        <v>1</v>
      </c>
      <c r="H20" s="3">
        <v>0.8</v>
      </c>
      <c r="I20" s="3">
        <v>0.6</v>
      </c>
      <c r="J20" s="3">
        <v>0.4</v>
      </c>
      <c r="L20" s="26"/>
      <c r="M20" s="27"/>
      <c r="N20" s="21"/>
      <c r="O20" s="2">
        <v>1</v>
      </c>
      <c r="P20" s="3">
        <v>0.8</v>
      </c>
      <c r="Q20" s="3">
        <v>0.6</v>
      </c>
      <c r="R20" s="3">
        <v>0.4</v>
      </c>
    </row>
    <row r="21" spans="1:18">
      <c r="A21" s="19" t="s">
        <v>17</v>
      </c>
      <c r="B21" s="5">
        <f>B20*1/6</f>
        <v>150</v>
      </c>
      <c r="D21" s="20" t="s">
        <v>7</v>
      </c>
      <c r="E21" s="1">
        <v>-6</v>
      </c>
      <c r="F21" s="3">
        <f>POWER(10,E21/10)</f>
        <v>0.25118864315095801</v>
      </c>
      <c r="G21" s="5">
        <f>MAX($B$25*$B$24*$F21,$B$25*($B$21+$B$22*$F21*G$20))</f>
        <v>22.357303525895656</v>
      </c>
      <c r="H21" s="5">
        <f t="shared" ref="H21:H28" si="3">MAX($B$25*$B$24*$F21,$B$25*($B$21+$B$22*$F21*H$20))</f>
        <v>19.86792316473931</v>
      </c>
      <c r="I21" s="5">
        <f t="shared" ref="I21:I28" si="4">MAX($B$25*$B$24*$F21,$B$25*($B$21+$B$22*$F21*I$20))</f>
        <v>17.378542803582967</v>
      </c>
      <c r="J21" s="9">
        <f t="shared" ref="J21:J28" si="5">MAX($B$25*$B$24*$F21,$B$25*($B$21+$B$22*$F21*J$20))</f>
        <v>14.936282166938053</v>
      </c>
      <c r="L21" s="20" t="s">
        <v>7</v>
      </c>
      <c r="M21" s="1">
        <v>-6</v>
      </c>
      <c r="N21" s="3">
        <f t="shared" ref="N21:N28" si="6">POWER(10,M21/10)</f>
        <v>0.25118864315095801</v>
      </c>
      <c r="O21" s="4">
        <f>10*LOG10(G21*1000)</f>
        <v>43.494194228976937</v>
      </c>
      <c r="P21" s="4">
        <f t="shared" ref="P21:R21" si="7">10*LOG10(H21*1000)</f>
        <v>42.981524717784779</v>
      </c>
      <c r="Q21" s="4">
        <f t="shared" si="7"/>
        <v>42.40013357906971</v>
      </c>
      <c r="R21" s="4">
        <f t="shared" si="7"/>
        <v>41.742425094393248</v>
      </c>
    </row>
    <row r="22" spans="1:18">
      <c r="A22" s="19" t="s">
        <v>18</v>
      </c>
      <c r="B22" s="5">
        <f>B20*5/6</f>
        <v>750</v>
      </c>
      <c r="D22" s="20"/>
      <c r="E22" s="1">
        <v>-4.7699999999999996</v>
      </c>
      <c r="F22" s="3">
        <f t="shared" ref="F22:F28" si="8">POWER(10,E22/10)</f>
        <v>0.33342641276323498</v>
      </c>
      <c r="G22" s="5">
        <f t="shared" ref="G22:G28" si="9">MAX($B$25*$B$24*$F22,$B$25*($B$21+$B$22*$F22*G$20))</f>
        <v>26.432350193014877</v>
      </c>
      <c r="H22" s="5">
        <f t="shared" si="3"/>
        <v>23.127960498434689</v>
      </c>
      <c r="I22" s="9">
        <f t="shared" si="4"/>
        <v>19.826338167481115</v>
      </c>
      <c r="J22" s="5">
        <f t="shared" si="5"/>
        <v>19.826338167481115</v>
      </c>
      <c r="L22" s="20"/>
      <c r="M22" s="1">
        <v>-4.7699999999999996</v>
      </c>
      <c r="N22" s="3">
        <f t="shared" si="6"/>
        <v>0.33342641276323498</v>
      </c>
      <c r="O22" s="4">
        <f t="shared" ref="O22:O28" si="10">10*LOG10(G22*1000)</f>
        <v>44.221357794949519</v>
      </c>
      <c r="P22" s="4">
        <f t="shared" ref="P22:P28" si="11">10*LOG10(H22*1000)</f>
        <v>43.641373369068724</v>
      </c>
      <c r="Q22" s="4">
        <f t="shared" ref="Q22:Q28" si="12">10*LOG10(I22*1000)</f>
        <v>42.972425094393252</v>
      </c>
      <c r="R22" s="4">
        <f t="shared" ref="R22:R28" si="13">10*LOG10(J22*1000)</f>
        <v>42.972425094393252</v>
      </c>
    </row>
    <row r="23" spans="1:18">
      <c r="A23" s="19" t="s">
        <v>19</v>
      </c>
      <c r="B23" s="5">
        <f>B20-B21-B22</f>
        <v>0</v>
      </c>
      <c r="D23" s="20"/>
      <c r="E23" s="1">
        <v>-3</v>
      </c>
      <c r="F23" s="3">
        <f t="shared" si="8"/>
        <v>0.50118723362727224</v>
      </c>
      <c r="G23" s="5">
        <f t="shared" si="9"/>
        <v>34.745235831308285</v>
      </c>
      <c r="H23" s="9">
        <f t="shared" si="3"/>
        <v>29.80180093343321</v>
      </c>
      <c r="I23" s="5">
        <f t="shared" si="4"/>
        <v>29.80180093343321</v>
      </c>
      <c r="J23" s="5">
        <f t="shared" si="5"/>
        <v>29.80180093343321</v>
      </c>
      <c r="L23" s="20"/>
      <c r="M23" s="1">
        <v>-3</v>
      </c>
      <c r="N23" s="3">
        <f t="shared" si="6"/>
        <v>0.50118723362727224</v>
      </c>
      <c r="O23" s="4">
        <f t="shared" si="10"/>
        <v>45.408952637745223</v>
      </c>
      <c r="P23" s="4">
        <f t="shared" si="11"/>
        <v>44.742425094393248</v>
      </c>
      <c r="Q23" s="4">
        <f t="shared" si="12"/>
        <v>44.742425094393248</v>
      </c>
      <c r="R23" s="4">
        <f t="shared" si="13"/>
        <v>44.742425094393248</v>
      </c>
    </row>
    <row r="24" spans="1:18">
      <c r="A24" s="19" t="s">
        <v>16</v>
      </c>
      <c r="B24" s="5">
        <f>B20</f>
        <v>900</v>
      </c>
      <c r="D24" s="20"/>
      <c r="E24" s="1">
        <v>-1.77</v>
      </c>
      <c r="F24" s="3">
        <f t="shared" si="8"/>
        <v>0.66527315620174132</v>
      </c>
      <c r="G24" s="5">
        <f t="shared" si="9"/>
        <v>42.876022877950788</v>
      </c>
      <c r="H24" s="5">
        <f t="shared" si="3"/>
        <v>39.558745389404223</v>
      </c>
      <c r="I24" s="5">
        <f t="shared" si="4"/>
        <v>39.558745389404223</v>
      </c>
      <c r="J24" s="5">
        <f t="shared" si="5"/>
        <v>39.558745389404223</v>
      </c>
      <c r="L24" s="20"/>
      <c r="M24" s="1">
        <v>-1.77</v>
      </c>
      <c r="N24" s="3">
        <f t="shared" si="6"/>
        <v>0.66527315620174132</v>
      </c>
      <c r="O24" s="4">
        <f t="shared" si="10"/>
        <v>46.322144939826224</v>
      </c>
      <c r="P24" s="4">
        <f t="shared" si="11"/>
        <v>45.972425094393252</v>
      </c>
      <c r="Q24" s="4">
        <f t="shared" si="12"/>
        <v>45.972425094393252</v>
      </c>
      <c r="R24" s="4">
        <f t="shared" si="13"/>
        <v>45.972425094393252</v>
      </c>
    </row>
    <row r="25" spans="1:18">
      <c r="A25" s="19" t="s">
        <v>5</v>
      </c>
      <c r="B25" s="5">
        <f>POWER(10,B18/10)/1000</f>
        <v>6.6069344800759627E-2</v>
      </c>
      <c r="D25" s="20"/>
      <c r="E25" s="1">
        <v>0</v>
      </c>
      <c r="F25" s="3">
        <f t="shared" si="8"/>
        <v>1</v>
      </c>
      <c r="G25" s="9">
        <f t="shared" si="9"/>
        <v>59.462410320683666</v>
      </c>
      <c r="H25" s="5">
        <f t="shared" si="3"/>
        <v>59.462410320683666</v>
      </c>
      <c r="I25" s="5">
        <f t="shared" si="4"/>
        <v>59.462410320683666</v>
      </c>
      <c r="J25" s="5">
        <f t="shared" si="5"/>
        <v>59.462410320683666</v>
      </c>
      <c r="L25" s="20"/>
      <c r="M25" s="1">
        <v>0</v>
      </c>
      <c r="N25" s="3">
        <f t="shared" si="6"/>
        <v>1</v>
      </c>
      <c r="O25" s="4">
        <f t="shared" si="10"/>
        <v>47.742425094393255</v>
      </c>
      <c r="P25" s="4">
        <f t="shared" si="11"/>
        <v>47.742425094393255</v>
      </c>
      <c r="Q25" s="4">
        <f t="shared" si="12"/>
        <v>47.742425094393255</v>
      </c>
      <c r="R25" s="4">
        <f t="shared" si="13"/>
        <v>47.742425094393255</v>
      </c>
    </row>
    <row r="26" spans="1:18">
      <c r="D26" s="20"/>
      <c r="E26" s="1">
        <v>1</v>
      </c>
      <c r="F26" s="3">
        <f t="shared" si="8"/>
        <v>1.2589254117941673</v>
      </c>
      <c r="G26" s="5">
        <f t="shared" si="9"/>
        <v>74.858739399240434</v>
      </c>
      <c r="H26" s="5">
        <f t="shared" si="3"/>
        <v>74.858739399240434</v>
      </c>
      <c r="I26" s="5">
        <f t="shared" si="4"/>
        <v>74.858739399240434</v>
      </c>
      <c r="J26" s="5">
        <f t="shared" si="5"/>
        <v>74.858739399240434</v>
      </c>
      <c r="L26" s="20"/>
      <c r="M26" s="1">
        <v>1</v>
      </c>
      <c r="N26" s="3">
        <f t="shared" si="6"/>
        <v>1.2589254117941673</v>
      </c>
      <c r="O26" s="4">
        <f t="shared" si="10"/>
        <v>48.742425094393255</v>
      </c>
      <c r="P26" s="4">
        <f t="shared" si="11"/>
        <v>48.742425094393255</v>
      </c>
      <c r="Q26" s="4">
        <f t="shared" si="12"/>
        <v>48.742425094393255</v>
      </c>
      <c r="R26" s="4">
        <f t="shared" si="13"/>
        <v>48.742425094393255</v>
      </c>
    </row>
    <row r="27" spans="1:18">
      <c r="D27" s="20"/>
      <c r="E27" s="1">
        <v>2</v>
      </c>
      <c r="F27" s="3">
        <f t="shared" si="8"/>
        <v>1.5848931924611136</v>
      </c>
      <c r="G27" s="5">
        <f t="shared" si="9"/>
        <v>94.241569324581008</v>
      </c>
      <c r="H27" s="5">
        <f t="shared" si="3"/>
        <v>94.241569324581008</v>
      </c>
      <c r="I27" s="5">
        <f t="shared" si="4"/>
        <v>94.241569324581008</v>
      </c>
      <c r="J27" s="5">
        <f t="shared" si="5"/>
        <v>94.241569324581008</v>
      </c>
      <c r="L27" s="20"/>
      <c r="M27" s="1">
        <v>2</v>
      </c>
      <c r="N27" s="3">
        <f t="shared" si="6"/>
        <v>1.5848931924611136</v>
      </c>
      <c r="O27" s="4">
        <f t="shared" si="10"/>
        <v>49.742425094393248</v>
      </c>
      <c r="P27" s="4">
        <f t="shared" si="11"/>
        <v>49.742425094393248</v>
      </c>
      <c r="Q27" s="4">
        <f t="shared" si="12"/>
        <v>49.742425094393248</v>
      </c>
      <c r="R27" s="4">
        <f t="shared" si="13"/>
        <v>49.742425094393248</v>
      </c>
    </row>
    <row r="28" spans="1:18">
      <c r="D28" s="20"/>
      <c r="E28" s="1">
        <v>3</v>
      </c>
      <c r="F28" s="3">
        <f t="shared" si="8"/>
        <v>1.9952623149688797</v>
      </c>
      <c r="G28" s="5">
        <f t="shared" si="9"/>
        <v>118.6431064700767</v>
      </c>
      <c r="H28" s="5">
        <f t="shared" si="3"/>
        <v>118.6431064700767</v>
      </c>
      <c r="I28" s="5">
        <f t="shared" si="4"/>
        <v>118.6431064700767</v>
      </c>
      <c r="J28" s="5">
        <f t="shared" si="5"/>
        <v>118.6431064700767</v>
      </c>
      <c r="L28" s="20"/>
      <c r="M28" s="1">
        <v>3</v>
      </c>
      <c r="N28" s="3">
        <f t="shared" si="6"/>
        <v>1.9952623149688797</v>
      </c>
      <c r="O28" s="4">
        <f t="shared" si="10"/>
        <v>50.742425094393255</v>
      </c>
      <c r="P28" s="4">
        <f t="shared" si="11"/>
        <v>50.742425094393255</v>
      </c>
      <c r="Q28" s="4">
        <f t="shared" si="12"/>
        <v>50.742425094393255</v>
      </c>
      <c r="R28" s="4">
        <f t="shared" si="13"/>
        <v>50.742425094393255</v>
      </c>
    </row>
  </sheetData>
  <mergeCells count="12">
    <mergeCell ref="G2:J2"/>
    <mergeCell ref="G18:J18"/>
    <mergeCell ref="O18:R18"/>
    <mergeCell ref="D5:D12"/>
    <mergeCell ref="D21:D28"/>
    <mergeCell ref="F2:F4"/>
    <mergeCell ref="F18:F20"/>
    <mergeCell ref="L21:L28"/>
    <mergeCell ref="N18:N20"/>
    <mergeCell ref="D2:E4"/>
    <mergeCell ref="D18:E20"/>
    <mergeCell ref="L18:M20"/>
  </mergeCells>
  <phoneticPr fontId="6" type="noConversion"/>
  <pageMargins left="0.69930555555555596" right="0.69930555555555596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8"/>
  <sheetViews>
    <sheetView zoomScale="80" zoomScaleNormal="80" workbookViewId="0">
      <selection activeCell="I22" sqref="I22"/>
    </sheetView>
  </sheetViews>
  <sheetFormatPr defaultColWidth="9" defaultRowHeight="13.8"/>
  <cols>
    <col min="1" max="1" width="45" style="15" customWidth="1"/>
    <col min="2" max="2" width="9" style="5"/>
    <col min="3" max="3" width="5.6640625" style="5" customWidth="1"/>
    <col min="4" max="4" width="18.6640625" style="5" customWidth="1"/>
    <col min="5" max="5" width="14.33203125" style="5" customWidth="1"/>
    <col min="6" max="6" width="18.6640625" style="5" customWidth="1"/>
    <col min="7" max="10" width="12.6640625" style="5"/>
    <col min="11" max="11" width="9" style="5"/>
    <col min="12" max="12" width="15.88671875" style="5" customWidth="1"/>
    <col min="13" max="13" width="14.21875" style="5" customWidth="1"/>
    <col min="14" max="14" width="13.21875" style="5" customWidth="1"/>
    <col min="15" max="18" width="12.6640625" style="5"/>
    <col min="19" max="16384" width="9" style="5"/>
  </cols>
  <sheetData>
    <row r="1" spans="1:10">
      <c r="A1" s="12" t="s">
        <v>11</v>
      </c>
      <c r="C1" s="11"/>
    </row>
    <row r="2" spans="1:10" ht="15">
      <c r="A2" s="13" t="s">
        <v>1</v>
      </c>
      <c r="B2" s="6">
        <v>60</v>
      </c>
      <c r="C2" s="11"/>
      <c r="D2" s="22" t="s">
        <v>9</v>
      </c>
      <c r="E2" s="23"/>
      <c r="F2" s="21" t="s">
        <v>25</v>
      </c>
      <c r="G2" s="20" t="s">
        <v>6</v>
      </c>
      <c r="H2" s="20"/>
      <c r="I2" s="20"/>
      <c r="J2" s="20"/>
    </row>
    <row r="3" spans="1:10" ht="21" customHeight="1">
      <c r="A3" s="13" t="s">
        <v>2</v>
      </c>
      <c r="B3" s="6">
        <v>20</v>
      </c>
      <c r="C3" s="11"/>
      <c r="D3" s="24"/>
      <c r="E3" s="25"/>
      <c r="F3" s="21"/>
      <c r="G3" s="1">
        <v>0</v>
      </c>
      <c r="H3" s="1">
        <v>1</v>
      </c>
      <c r="I3" s="1">
        <v>2</v>
      </c>
      <c r="J3" s="1">
        <v>3</v>
      </c>
    </row>
    <row r="4" spans="1:10" ht="25.5" customHeight="1">
      <c r="A4" s="14" t="s">
        <v>3</v>
      </c>
      <c r="B4" s="5">
        <f>IF(B3=1.4,72,B3*1000/200*12)</f>
        <v>1200</v>
      </c>
      <c r="C4" s="11"/>
      <c r="D4" s="26"/>
      <c r="E4" s="27"/>
      <c r="F4" s="21"/>
      <c r="G4" s="2">
        <v>1.25</v>
      </c>
      <c r="H4" s="3">
        <v>1</v>
      </c>
      <c r="I4" s="3">
        <v>0.75</v>
      </c>
      <c r="J4" s="3">
        <v>0.5</v>
      </c>
    </row>
    <row r="5" spans="1:10">
      <c r="A5" s="14" t="s">
        <v>17</v>
      </c>
      <c r="B5" s="5">
        <f>B4*1/3/2</f>
        <v>200</v>
      </c>
      <c r="C5" s="11"/>
      <c r="D5" s="20" t="s">
        <v>7</v>
      </c>
      <c r="E5" s="1">
        <v>-6</v>
      </c>
      <c r="F5" s="3">
        <f>POWER(10,E5/10)</f>
        <v>0.25118864315095801</v>
      </c>
      <c r="G5" s="1">
        <f>MIN(10*LOG10($B$2/($F5*$B$8)*1000),10*LOG10($B$2/($B$5+$B$6*$F5*G$4)*1000))</f>
        <v>21.237930908776498</v>
      </c>
      <c r="H5" s="1">
        <f>MIN(10*LOG10($B$2/($F5*$B$8)*1000),10*LOG10($B$2/($B$5+$B$6*$F5*H$4)*1000))</f>
        <v>21.750600419968663</v>
      </c>
      <c r="I5" s="1">
        <f>MIN(10*LOG10($B$2/($F5*$B$8)*1000),10*LOG10($B$2/($B$5+$B$6*$F5*I$4)*1000))</f>
        <v>22.331991558683729</v>
      </c>
      <c r="J5" s="7">
        <f>MIN(10*LOG10($B$2/($F5*$B$8)*1000),10*LOG10($B$2/($B$5+$B$6*$F5*J$4)*1000))</f>
        <v>22.989700043360187</v>
      </c>
    </row>
    <row r="6" spans="1:10">
      <c r="A6" s="14" t="s">
        <v>18</v>
      </c>
      <c r="B6" s="5">
        <f>B4*2/3</f>
        <v>800</v>
      </c>
      <c r="C6" s="11"/>
      <c r="D6" s="20"/>
      <c r="E6" s="1">
        <v>-4.7699999999999996</v>
      </c>
      <c r="F6" s="3">
        <f t="shared" ref="F6:F12" si="0">POWER(10,E6/10)</f>
        <v>0.33342641276323498</v>
      </c>
      <c r="G6" s="1">
        <f t="shared" ref="G6:G12" si="1">MIN(10*LOG10($B$2/($F6*$B$8)*1000),10*LOG10($B$2/($B$5+$B$6*$F6*G$4)*1000))</f>
        <v>20.510767342803913</v>
      </c>
      <c r="H6" s="1">
        <f t="shared" ref="H6:H12" si="2">MIN(10*LOG10($B$2/($F6*$B$8)*1000),10*LOG10($B$2/($B$5+$B$6*$F6*H$4)*1000))</f>
        <v>21.090751768684711</v>
      </c>
      <c r="I6" s="7">
        <f t="shared" ref="I6:I12" si="3">MIN(10*LOG10($B$2/($F6*$B$8)*1000),10*LOG10($B$2/($B$5+$B$6*$F6*I$4)*1000))</f>
        <v>21.759700043360187</v>
      </c>
      <c r="J6" s="1">
        <f t="shared" ref="J6:J12" si="4">MIN(10*LOG10($B$2/($F6*$B$8)*1000),10*LOG10($B$2/($B$5+$B$6*$F6*J$4)*1000))</f>
        <v>21.759700043360187</v>
      </c>
    </row>
    <row r="7" spans="1:10">
      <c r="A7" s="14" t="s">
        <v>19</v>
      </c>
      <c r="B7" s="5">
        <f>B4-B5-B6</f>
        <v>200</v>
      </c>
      <c r="C7" s="11"/>
      <c r="D7" s="20"/>
      <c r="E7" s="1">
        <v>-3</v>
      </c>
      <c r="F7" s="3">
        <f t="shared" si="0"/>
        <v>0.50118723362727224</v>
      </c>
      <c r="G7" s="1">
        <f t="shared" si="1"/>
        <v>19.323172500008219</v>
      </c>
      <c r="H7" s="7">
        <f t="shared" si="2"/>
        <v>19.989700043360187</v>
      </c>
      <c r="I7" s="1">
        <f t="shared" si="3"/>
        <v>19.989700043360187</v>
      </c>
      <c r="J7" s="1">
        <f t="shared" si="4"/>
        <v>19.989700043360187</v>
      </c>
    </row>
    <row r="8" spans="1:10">
      <c r="A8" s="14" t="s">
        <v>16</v>
      </c>
      <c r="B8" s="5">
        <f>B4</f>
        <v>1200</v>
      </c>
      <c r="C8" s="11"/>
      <c r="D8" s="20"/>
      <c r="E8" s="1">
        <v>-1.77</v>
      </c>
      <c r="F8" s="3">
        <f t="shared" si="0"/>
        <v>0.66527315620174132</v>
      </c>
      <c r="G8" s="1">
        <f t="shared" si="1"/>
        <v>18.409980197927215</v>
      </c>
      <c r="H8" s="1">
        <f t="shared" si="2"/>
        <v>18.759700043360187</v>
      </c>
      <c r="I8" s="1">
        <f t="shared" si="3"/>
        <v>18.759700043360187</v>
      </c>
      <c r="J8" s="1">
        <f t="shared" si="4"/>
        <v>18.759700043360187</v>
      </c>
    </row>
    <row r="9" spans="1:10" ht="13.5" customHeight="1">
      <c r="D9" s="20"/>
      <c r="E9" s="1">
        <v>0</v>
      </c>
      <c r="F9" s="3">
        <f t="shared" si="0"/>
        <v>1</v>
      </c>
      <c r="G9" s="7">
        <f t="shared" si="1"/>
        <v>16.989700043360187</v>
      </c>
      <c r="H9" s="1">
        <f t="shared" si="2"/>
        <v>16.989700043360187</v>
      </c>
      <c r="I9" s="1">
        <f t="shared" si="3"/>
        <v>16.989700043360187</v>
      </c>
      <c r="J9" s="1">
        <f t="shared" si="4"/>
        <v>16.989700043360187</v>
      </c>
    </row>
    <row r="10" spans="1:10">
      <c r="D10" s="20"/>
      <c r="E10" s="1">
        <v>1</v>
      </c>
      <c r="F10" s="3">
        <f t="shared" si="0"/>
        <v>1.2589254117941673</v>
      </c>
      <c r="G10" s="1">
        <f t="shared" si="1"/>
        <v>15.989700043360187</v>
      </c>
      <c r="H10" s="1">
        <f t="shared" si="2"/>
        <v>15.989700043360187</v>
      </c>
      <c r="I10" s="1">
        <f t="shared" si="3"/>
        <v>15.989700043360187</v>
      </c>
      <c r="J10" s="1">
        <f t="shared" si="4"/>
        <v>15.989700043360187</v>
      </c>
    </row>
    <row r="11" spans="1:10">
      <c r="D11" s="20"/>
      <c r="E11" s="1">
        <v>2</v>
      </c>
      <c r="F11" s="3">
        <f t="shared" si="0"/>
        <v>1.5848931924611136</v>
      </c>
      <c r="G11" s="1">
        <f t="shared" si="1"/>
        <v>14.989700043360187</v>
      </c>
      <c r="H11" s="1">
        <f t="shared" si="2"/>
        <v>14.989700043360187</v>
      </c>
      <c r="I11" s="1">
        <f t="shared" si="3"/>
        <v>14.989700043360187</v>
      </c>
      <c r="J11" s="1">
        <f t="shared" si="4"/>
        <v>14.989700043360187</v>
      </c>
    </row>
    <row r="12" spans="1:10">
      <c r="D12" s="20"/>
      <c r="E12" s="1">
        <v>3</v>
      </c>
      <c r="F12" s="3">
        <f t="shared" si="0"/>
        <v>1.9952623149688797</v>
      </c>
      <c r="G12" s="1">
        <f t="shared" si="1"/>
        <v>13.989700043360189</v>
      </c>
      <c r="H12" s="1">
        <f t="shared" si="2"/>
        <v>13.989700043360189</v>
      </c>
      <c r="I12" s="1">
        <f t="shared" si="3"/>
        <v>13.989700043360189</v>
      </c>
      <c r="J12" s="1">
        <f t="shared" si="4"/>
        <v>13.989700043360189</v>
      </c>
    </row>
    <row r="14" spans="1:10">
      <c r="D14" s="10"/>
    </row>
    <row r="17" spans="1:18" s="8" customFormat="1" ht="7.5" customHeight="1">
      <c r="A17" s="16"/>
    </row>
    <row r="18" spans="1:18" ht="15">
      <c r="A18" s="13" t="s">
        <v>4</v>
      </c>
      <c r="B18" s="6">
        <v>16.8</v>
      </c>
      <c r="D18" s="22" t="s">
        <v>10</v>
      </c>
      <c r="E18" s="23"/>
      <c r="F18" s="21" t="s">
        <v>25</v>
      </c>
      <c r="G18" s="20" t="s">
        <v>6</v>
      </c>
      <c r="H18" s="20"/>
      <c r="I18" s="20"/>
      <c r="J18" s="20"/>
      <c r="L18" s="22" t="s">
        <v>14</v>
      </c>
      <c r="M18" s="23"/>
      <c r="N18" s="21" t="s">
        <v>25</v>
      </c>
      <c r="O18" s="20" t="s">
        <v>6</v>
      </c>
      <c r="P18" s="20"/>
      <c r="Q18" s="20"/>
      <c r="R18" s="20"/>
    </row>
    <row r="19" spans="1:18" ht="16.5" customHeight="1">
      <c r="A19" s="13" t="s">
        <v>2</v>
      </c>
      <c r="B19" s="6">
        <v>20</v>
      </c>
      <c r="D19" s="24"/>
      <c r="E19" s="25"/>
      <c r="F19" s="21"/>
      <c r="G19" s="1">
        <v>0</v>
      </c>
      <c r="H19" s="1">
        <v>1</v>
      </c>
      <c r="I19" s="1">
        <v>2</v>
      </c>
      <c r="J19" s="1">
        <v>3</v>
      </c>
      <c r="L19" s="24"/>
      <c r="M19" s="25"/>
      <c r="N19" s="21"/>
      <c r="O19" s="1">
        <v>0</v>
      </c>
      <c r="P19" s="1">
        <v>1</v>
      </c>
      <c r="Q19" s="1">
        <v>2</v>
      </c>
      <c r="R19" s="1">
        <v>3</v>
      </c>
    </row>
    <row r="20" spans="1:18" ht="35.25" customHeight="1">
      <c r="A20" s="14" t="s">
        <v>3</v>
      </c>
      <c r="B20" s="5">
        <f>IF(B19=1.4,72,B19*1000/200*12)</f>
        <v>1200</v>
      </c>
      <c r="D20" s="26"/>
      <c r="E20" s="27"/>
      <c r="F20" s="21"/>
      <c r="G20" s="2">
        <v>1.25</v>
      </c>
      <c r="H20" s="3">
        <v>1</v>
      </c>
      <c r="I20" s="3">
        <v>0.75</v>
      </c>
      <c r="J20" s="3">
        <v>0.5</v>
      </c>
      <c r="L20" s="26"/>
      <c r="M20" s="27"/>
      <c r="N20" s="21"/>
      <c r="O20" s="2">
        <v>1</v>
      </c>
      <c r="P20" s="3">
        <v>0.8</v>
      </c>
      <c r="Q20" s="3">
        <v>0.6</v>
      </c>
      <c r="R20" s="3">
        <v>0.4</v>
      </c>
    </row>
    <row r="21" spans="1:18">
      <c r="A21" s="14" t="s">
        <v>17</v>
      </c>
      <c r="B21" s="5">
        <f>B20*1/3/2</f>
        <v>200</v>
      </c>
      <c r="D21" s="20" t="s">
        <v>7</v>
      </c>
      <c r="E21" s="1">
        <v>-6</v>
      </c>
      <c r="F21" s="3">
        <f>POWER(10,E21/10)</f>
        <v>0.25118864315095801</v>
      </c>
      <c r="G21" s="5">
        <f>MAX($B$25*$B$24*$F21,$B$25*($B$21+$B$22*$F21*G$20))</f>
        <v>21.595246192626917</v>
      </c>
      <c r="H21" s="5">
        <f t="shared" ref="H21:H28" si="5">MAX($B$25*$B$24*$F21,$B$25*($B$21+$B$22*$F21*H$20))</f>
        <v>19.190717323392089</v>
      </c>
      <c r="I21" s="5">
        <f t="shared" ref="I21:I28" si="6">MAX($B$25*$B$24*$F21,$B$25*($B$21+$B$22*$F21*I$20))</f>
        <v>16.786188454157259</v>
      </c>
      <c r="J21" s="9">
        <f t="shared" ref="J21:J28" si="7">MAX($B$25*$B$24*$F21,$B$25*($B$21+$B$22*$F21*J$20))</f>
        <v>14.427173215408969</v>
      </c>
      <c r="L21" s="20" t="s">
        <v>7</v>
      </c>
      <c r="M21" s="1">
        <v>-6</v>
      </c>
      <c r="N21" s="3">
        <f t="shared" ref="N21:N28" si="8">POWER(10,M21/10)</f>
        <v>0.25118864315095801</v>
      </c>
      <c r="O21" s="4">
        <f t="shared" ref="O21:R21" si="9">10*LOG10(G21*1000*2)</f>
        <v>46.353881551699757</v>
      </c>
      <c r="P21" s="4">
        <f t="shared" si="9"/>
        <v>45.841212040507592</v>
      </c>
      <c r="Q21" s="4">
        <f t="shared" si="9"/>
        <v>45.259820901792523</v>
      </c>
      <c r="R21" s="4">
        <f t="shared" si="9"/>
        <v>44.602112417116061</v>
      </c>
    </row>
    <row r="22" spans="1:18">
      <c r="A22" s="14" t="s">
        <v>18</v>
      </c>
      <c r="B22" s="5">
        <f>B20*2/3</f>
        <v>800</v>
      </c>
      <c r="D22" s="20"/>
      <c r="E22" s="1">
        <v>-4.7699999999999996</v>
      </c>
      <c r="F22" s="3">
        <f t="shared" ref="F22:F28" si="10">POWER(10,E22/10)</f>
        <v>0.33342641276323498</v>
      </c>
      <c r="G22" s="5">
        <f t="shared" ref="G22:G28" si="11">MAX($B$25*$B$24*$F22,$B$25*($B$21+$B$22*$F22*G$20))</f>
        <v>25.531393318820122</v>
      </c>
      <c r="H22" s="5">
        <f t="shared" si="5"/>
        <v>22.339635024346649</v>
      </c>
      <c r="I22" s="9">
        <f t="shared" si="6"/>
        <v>19.150549766840811</v>
      </c>
      <c r="J22" s="5">
        <f t="shared" si="7"/>
        <v>19.150549766840811</v>
      </c>
      <c r="L22" s="20"/>
      <c r="M22" s="1">
        <v>-4.7699999999999996</v>
      </c>
      <c r="N22" s="3">
        <f t="shared" si="8"/>
        <v>0.33342641276323498</v>
      </c>
      <c r="O22" s="4">
        <f t="shared" ref="O22:O28" si="12">10*LOG10(G22*1000*2)</f>
        <v>47.081045117672332</v>
      </c>
      <c r="P22" s="4">
        <f t="shared" ref="P22:R22" si="13">10*LOG10(H22*1000*2)</f>
        <v>46.501060691791537</v>
      </c>
      <c r="Q22" s="4">
        <f t="shared" si="13"/>
        <v>45.832112417116065</v>
      </c>
      <c r="R22" s="4">
        <f t="shared" si="13"/>
        <v>45.832112417116065</v>
      </c>
    </row>
    <row r="23" spans="1:18">
      <c r="A23" s="14" t="s">
        <v>19</v>
      </c>
      <c r="B23" s="5">
        <f>B20-B21-B22</f>
        <v>200</v>
      </c>
      <c r="D23" s="20"/>
      <c r="E23" s="1">
        <v>-3</v>
      </c>
      <c r="F23" s="3">
        <f t="shared" si="10"/>
        <v>0.50118723362727224</v>
      </c>
      <c r="G23" s="5">
        <f t="shared" si="11"/>
        <v>33.560931036647702</v>
      </c>
      <c r="H23" s="9">
        <f t="shared" si="5"/>
        <v>28.785995028233909</v>
      </c>
      <c r="I23" s="5">
        <f t="shared" si="6"/>
        <v>28.785995028233909</v>
      </c>
      <c r="J23" s="5">
        <f t="shared" si="7"/>
        <v>28.785995028233909</v>
      </c>
      <c r="L23" s="20"/>
      <c r="M23" s="1">
        <v>-3</v>
      </c>
      <c r="N23" s="3">
        <f t="shared" si="8"/>
        <v>0.50118723362727224</v>
      </c>
      <c r="O23" s="4">
        <f t="shared" si="12"/>
        <v>48.268639960468029</v>
      </c>
      <c r="P23" s="4">
        <f t="shared" ref="P23:R23" si="14">10*LOG10(H23*1000*2)</f>
        <v>47.602112417116061</v>
      </c>
      <c r="Q23" s="4">
        <f t="shared" si="14"/>
        <v>47.602112417116061</v>
      </c>
      <c r="R23" s="4">
        <f t="shared" si="14"/>
        <v>47.602112417116061</v>
      </c>
    </row>
    <row r="24" spans="1:18">
      <c r="A24" s="14" t="s">
        <v>16</v>
      </c>
      <c r="B24" s="5">
        <f>B20</f>
        <v>1200</v>
      </c>
      <c r="D24" s="20"/>
      <c r="E24" s="1">
        <v>-1.77</v>
      </c>
      <c r="F24" s="3">
        <f t="shared" si="10"/>
        <v>0.66527315620174132</v>
      </c>
      <c r="G24" s="5">
        <f t="shared" si="11"/>
        <v>41.414577063714056</v>
      </c>
      <c r="H24" s="5">
        <f t="shared" si="5"/>
        <v>38.210370260713532</v>
      </c>
      <c r="I24" s="5">
        <f t="shared" si="6"/>
        <v>38.210370260713532</v>
      </c>
      <c r="J24" s="5">
        <f t="shared" si="7"/>
        <v>38.210370260713532</v>
      </c>
      <c r="L24" s="20"/>
      <c r="M24" s="1">
        <v>-1.77</v>
      </c>
      <c r="N24" s="3">
        <f t="shared" si="8"/>
        <v>0.66527315620174132</v>
      </c>
      <c r="O24" s="4">
        <f t="shared" si="12"/>
        <v>49.181832262549037</v>
      </c>
      <c r="P24" s="4">
        <f t="shared" ref="P24:R24" si="15">10*LOG10(H24*1000*2)</f>
        <v>48.832112417116065</v>
      </c>
      <c r="Q24" s="4">
        <f t="shared" si="15"/>
        <v>48.832112417116065</v>
      </c>
      <c r="R24" s="4">
        <f t="shared" si="15"/>
        <v>48.832112417116065</v>
      </c>
    </row>
    <row r="25" spans="1:18">
      <c r="A25" s="14" t="s">
        <v>5</v>
      </c>
      <c r="B25" s="5">
        <f>POWER(10,B18/10)/1000</f>
        <v>4.786300923226388E-2</v>
      </c>
      <c r="D25" s="20"/>
      <c r="E25" s="1">
        <v>0</v>
      </c>
      <c r="F25" s="3">
        <f t="shared" si="10"/>
        <v>1</v>
      </c>
      <c r="G25" s="9">
        <f t="shared" si="11"/>
        <v>57.435611078716654</v>
      </c>
      <c r="H25" s="5">
        <f t="shared" si="5"/>
        <v>57.435611078716654</v>
      </c>
      <c r="I25" s="5">
        <f t="shared" si="6"/>
        <v>57.435611078716654</v>
      </c>
      <c r="J25" s="5">
        <f t="shared" si="7"/>
        <v>57.435611078716654</v>
      </c>
      <c r="L25" s="20"/>
      <c r="M25" s="1">
        <v>0</v>
      </c>
      <c r="N25" s="3">
        <f t="shared" si="8"/>
        <v>1</v>
      </c>
      <c r="O25" s="4">
        <f t="shared" si="12"/>
        <v>50.602112417116061</v>
      </c>
      <c r="P25" s="4">
        <f t="shared" ref="P25:R25" si="16">10*LOG10(H25*1000*2)</f>
        <v>50.602112417116061</v>
      </c>
      <c r="Q25" s="4">
        <f t="shared" si="16"/>
        <v>50.602112417116061</v>
      </c>
      <c r="R25" s="4">
        <f t="shared" si="16"/>
        <v>50.602112417116061</v>
      </c>
    </row>
    <row r="26" spans="1:18">
      <c r="D26" s="20"/>
      <c r="E26" s="1">
        <v>1</v>
      </c>
      <c r="F26" s="3">
        <f t="shared" si="10"/>
        <v>1.2589254117941673</v>
      </c>
      <c r="G26" s="5">
        <f t="shared" si="11"/>
        <v>72.307150328923001</v>
      </c>
      <c r="H26" s="5">
        <f t="shared" si="5"/>
        <v>72.307150328923001</v>
      </c>
      <c r="I26" s="5">
        <f t="shared" si="6"/>
        <v>72.307150328923001</v>
      </c>
      <c r="J26" s="5">
        <f t="shared" si="7"/>
        <v>72.307150328923001</v>
      </c>
      <c r="L26" s="20"/>
      <c r="M26" s="1">
        <v>1</v>
      </c>
      <c r="N26" s="3">
        <f t="shared" si="8"/>
        <v>1.2589254117941673</v>
      </c>
      <c r="O26" s="4">
        <f t="shared" si="12"/>
        <v>51.602112417116068</v>
      </c>
      <c r="P26" s="4">
        <f t="shared" ref="P26:R26" si="17">10*LOG10(H26*1000*2)</f>
        <v>51.602112417116068</v>
      </c>
      <c r="Q26" s="4">
        <f t="shared" si="17"/>
        <v>51.602112417116068</v>
      </c>
      <c r="R26" s="4">
        <f t="shared" si="17"/>
        <v>51.602112417116068</v>
      </c>
    </row>
    <row r="27" spans="1:18">
      <c r="D27" s="20"/>
      <c r="E27" s="1">
        <v>2</v>
      </c>
      <c r="F27" s="3">
        <f t="shared" si="10"/>
        <v>1.5848931924611136</v>
      </c>
      <c r="G27" s="5">
        <f t="shared" si="11"/>
        <v>91.029309003502149</v>
      </c>
      <c r="H27" s="5">
        <f t="shared" si="5"/>
        <v>91.029309003502149</v>
      </c>
      <c r="I27" s="5">
        <f t="shared" si="6"/>
        <v>91.029309003502149</v>
      </c>
      <c r="J27" s="5">
        <f t="shared" si="7"/>
        <v>91.029309003502149</v>
      </c>
      <c r="L27" s="20"/>
      <c r="M27" s="1">
        <v>2</v>
      </c>
      <c r="N27" s="3">
        <f t="shared" si="8"/>
        <v>1.5848931924611136</v>
      </c>
      <c r="O27" s="4">
        <f t="shared" si="12"/>
        <v>52.602112417116061</v>
      </c>
      <c r="P27" s="4">
        <f t="shared" ref="P27:R27" si="18">10*LOG10(H27*1000*2)</f>
        <v>52.602112417116061</v>
      </c>
      <c r="Q27" s="4">
        <f t="shared" si="18"/>
        <v>52.602112417116061</v>
      </c>
      <c r="R27" s="4">
        <f t="shared" si="18"/>
        <v>52.602112417116061</v>
      </c>
    </row>
    <row r="28" spans="1:18">
      <c r="D28" s="20"/>
      <c r="E28" s="1">
        <v>3</v>
      </c>
      <c r="F28" s="3">
        <f t="shared" si="10"/>
        <v>1.9952623149688797</v>
      </c>
      <c r="G28" s="5">
        <f t="shared" si="11"/>
        <v>114.59911032257243</v>
      </c>
      <c r="H28" s="5">
        <f t="shared" si="5"/>
        <v>114.59911032257243</v>
      </c>
      <c r="I28" s="5">
        <f t="shared" si="6"/>
        <v>114.59911032257243</v>
      </c>
      <c r="J28" s="5">
        <f t="shared" si="7"/>
        <v>114.59911032257243</v>
      </c>
      <c r="L28" s="20"/>
      <c r="M28" s="1">
        <v>3</v>
      </c>
      <c r="N28" s="3">
        <f t="shared" si="8"/>
        <v>1.9952623149688797</v>
      </c>
      <c r="O28" s="4">
        <f t="shared" si="12"/>
        <v>53.602112417116068</v>
      </c>
      <c r="P28" s="4">
        <f t="shared" ref="P28:R28" si="19">10*LOG10(H28*1000*2)</f>
        <v>53.602112417116068</v>
      </c>
      <c r="Q28" s="4">
        <f t="shared" si="19"/>
        <v>53.602112417116068</v>
      </c>
      <c r="R28" s="4">
        <f t="shared" si="19"/>
        <v>53.602112417116068</v>
      </c>
    </row>
  </sheetData>
  <mergeCells count="12">
    <mergeCell ref="G2:J2"/>
    <mergeCell ref="G18:J18"/>
    <mergeCell ref="O18:R18"/>
    <mergeCell ref="D5:D12"/>
    <mergeCell ref="D21:D28"/>
    <mergeCell ref="F2:F4"/>
    <mergeCell ref="F18:F20"/>
    <mergeCell ref="L21:L28"/>
    <mergeCell ref="N18:N20"/>
    <mergeCell ref="D2:E4"/>
    <mergeCell ref="D18:E20"/>
    <mergeCell ref="L18:M20"/>
  </mergeCells>
  <phoneticPr fontId="6" type="noConversion"/>
  <pageMargins left="0.69930555555555596" right="0.69930555555555596" top="0.75" bottom="0.75" header="0.3" footer="0.3"/>
  <pageSetup paperSize="9" orientation="portrait" horizontalDpi="200" verticalDpi="30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8"/>
  <sheetViews>
    <sheetView tabSelected="1" zoomScale="80" zoomScaleNormal="80" workbookViewId="0">
      <selection activeCell="B18" sqref="B18"/>
    </sheetView>
  </sheetViews>
  <sheetFormatPr defaultColWidth="9" defaultRowHeight="13.8"/>
  <cols>
    <col min="1" max="1" width="45.88671875" style="15" customWidth="1"/>
    <col min="2" max="2" width="12.6640625" style="5"/>
    <col min="3" max="3" width="7" style="5" customWidth="1"/>
    <col min="4" max="4" width="18.21875" style="5" customWidth="1"/>
    <col min="5" max="6" width="15.21875" style="5" customWidth="1"/>
    <col min="7" max="7" width="13.77734375" style="5"/>
    <col min="8" max="10" width="12.6640625" style="5"/>
    <col min="11" max="11" width="9" style="5"/>
    <col min="12" max="12" width="19.6640625" style="5" customWidth="1"/>
    <col min="13" max="14" width="13" style="5" customWidth="1"/>
    <col min="15" max="16384" width="9" style="5"/>
  </cols>
  <sheetData>
    <row r="1" spans="1:18">
      <c r="A1" s="12" t="s">
        <v>11</v>
      </c>
    </row>
    <row r="2" spans="1:18" ht="22.5" customHeight="1">
      <c r="A2" s="13" t="s">
        <v>1</v>
      </c>
      <c r="B2" s="6">
        <f>77/4</f>
        <v>19.25</v>
      </c>
      <c r="C2" s="11"/>
      <c r="D2" s="22" t="s">
        <v>9</v>
      </c>
      <c r="E2" s="23"/>
      <c r="F2" s="21" t="s">
        <v>25</v>
      </c>
      <c r="G2" s="20" t="s">
        <v>6</v>
      </c>
      <c r="H2" s="20"/>
      <c r="I2" s="20"/>
      <c r="J2" s="20"/>
    </row>
    <row r="3" spans="1:18" ht="29.1" customHeight="1">
      <c r="A3" s="13" t="s">
        <v>2</v>
      </c>
      <c r="B3" s="6">
        <v>20</v>
      </c>
      <c r="C3" s="11"/>
      <c r="D3" s="24"/>
      <c r="E3" s="25"/>
      <c r="F3" s="21"/>
      <c r="G3" s="1">
        <v>0</v>
      </c>
      <c r="H3" s="1">
        <v>1</v>
      </c>
      <c r="I3" s="1">
        <v>2</v>
      </c>
      <c r="J3" s="1">
        <v>3</v>
      </c>
    </row>
    <row r="4" spans="1:18">
      <c r="A4" s="14" t="s">
        <v>3</v>
      </c>
      <c r="B4" s="5">
        <f>IF(B3=1.4,72,B3*1000/200*12)</f>
        <v>1200</v>
      </c>
      <c r="C4" s="11"/>
      <c r="D4" s="26"/>
      <c r="E4" s="27"/>
      <c r="F4" s="21"/>
      <c r="G4" s="2">
        <v>1.25</v>
      </c>
      <c r="H4" s="3">
        <v>1</v>
      </c>
      <c r="I4" s="3">
        <v>0.75</v>
      </c>
      <c r="J4" s="3">
        <v>0.5</v>
      </c>
    </row>
    <row r="5" spans="1:18">
      <c r="A5" s="14" t="s">
        <v>20</v>
      </c>
      <c r="B5" s="5">
        <f>B4*1/3/2</f>
        <v>200</v>
      </c>
      <c r="C5" s="11"/>
      <c r="D5" s="20" t="s">
        <v>7</v>
      </c>
      <c r="E5" s="1">
        <v>-6</v>
      </c>
      <c r="F5" s="3">
        <f t="shared" ref="F5:F12" si="0">POWER(10,E5/10)</f>
        <v>0.25118864315095801</v>
      </c>
      <c r="G5" s="1">
        <f>MIN(10*LOG10($B$2/($F5*$B$8)*1000),10*LOG10($B$2/($B$5+$B$6*$F5*G$4)*1000),10*LOG10($B$2/($B$10*$F5*G$4)*1000))</f>
        <v>16.300725743385257</v>
      </c>
      <c r="H5" s="1">
        <f>MIN(10*LOG10($B$2/($F5*$B$8)*1000),10*LOG10($B$2/($B$5+$B$6*$F5*H$4)*1000),10*LOG10($B$2/($B$10*$F5*H$4)*1000))</f>
        <v>16.813395254577419</v>
      </c>
      <c r="I5" s="1">
        <f>MIN(10*LOG10($B$2/($F5*$B$8)*1000),10*LOG10($B$2/($B$5+$B$6*$F5*I$4)*1000),10*LOG10($B$2/($B$10*$F5*I$4)*1000))</f>
        <v>17.394786393292488</v>
      </c>
      <c r="J5" s="7">
        <f>MIN(10*LOG10($B$2/($F5*$B$8)*1000),10*LOG10($B$2/($B$5+$B$6*$F5*J$4)*1000),10*LOG10($B$2/($B$10*$F5*J$4)*1000))</f>
        <v>18.052494877968947</v>
      </c>
    </row>
    <row r="6" spans="1:18">
      <c r="A6" s="14" t="s">
        <v>21</v>
      </c>
      <c r="B6" s="5">
        <f>B4*2/3</f>
        <v>800</v>
      </c>
      <c r="C6" s="11"/>
      <c r="D6" s="20"/>
      <c r="E6" s="1">
        <v>-4.7699999999999996</v>
      </c>
      <c r="F6" s="3">
        <f t="shared" si="0"/>
        <v>0.33342641276323498</v>
      </c>
      <c r="G6" s="1">
        <f>MIN(10*LOG10($B$2/($F6*$B$8)*1000),10*LOG10($B$2/($B$5+$B$6*$F6*G$4)*1000),10*LOG10($B$2/($B$10*$F6*G$4)*1000))</f>
        <v>15.573562177412674</v>
      </c>
      <c r="H6" s="1">
        <f t="shared" ref="H6:H12" si="1">MIN(10*LOG10($B$2/($F6*$B$8)*1000),10*LOG10($B$2/($B$5+$B$6*$F6*H$4)*1000),10*LOG10($B$2/($B$10*$F6*H$4)*1000))</f>
        <v>16.153546603293471</v>
      </c>
      <c r="I6" s="7">
        <f t="shared" ref="I6:I12" si="2">MIN(10*LOG10($B$2/($F6*$B$8)*1000),10*LOG10($B$2/($B$5+$B$6*$F6*I$4)*1000),10*LOG10($B$2/($B$10*$F6*I$4)*1000))</f>
        <v>16.822494877968946</v>
      </c>
      <c r="J6" s="1">
        <f t="shared" ref="J6:J12" si="3">MIN(10*LOG10($B$2/($F6*$B$8)*1000),10*LOG10($B$2/($B$5+$B$6*$F6*J$4)*1000),10*LOG10($B$2/($B$10*$F6*J$4)*1000))</f>
        <v>16.822494877968946</v>
      </c>
    </row>
    <row r="7" spans="1:18">
      <c r="A7" s="14" t="s">
        <v>22</v>
      </c>
      <c r="B7" s="5">
        <f>B4-B5-B6</f>
        <v>200</v>
      </c>
      <c r="C7" s="11"/>
      <c r="D7" s="20"/>
      <c r="E7" s="1">
        <v>-3</v>
      </c>
      <c r="F7" s="3">
        <f t="shared" si="0"/>
        <v>0.50118723362727224</v>
      </c>
      <c r="G7" s="1">
        <f t="shared" ref="G7:G12" si="4">MIN(10*LOG10($B$2/($F7*$B$8)*1000),10*LOG10($B$2/($B$5+$B$6*$F7*G$4)*1000),10*LOG10($B$2/($B$10*$F7*G$4)*1000))</f>
        <v>14.38596733461698</v>
      </c>
      <c r="H7" s="7">
        <f t="shared" si="1"/>
        <v>15.052494877968947</v>
      </c>
      <c r="I7" s="1">
        <f t="shared" si="2"/>
        <v>15.052494877968947</v>
      </c>
      <c r="J7" s="1">
        <f t="shared" si="3"/>
        <v>15.052494877968947</v>
      </c>
    </row>
    <row r="8" spans="1:18">
      <c r="A8" s="14" t="s">
        <v>16</v>
      </c>
      <c r="B8" s="5">
        <f>B4</f>
        <v>1200</v>
      </c>
      <c r="C8" s="11"/>
      <c r="D8" s="20"/>
      <c r="E8" s="1">
        <v>-1.77</v>
      </c>
      <c r="F8" s="3">
        <f t="shared" si="0"/>
        <v>0.66527315620174132</v>
      </c>
      <c r="G8" s="1">
        <f t="shared" si="4"/>
        <v>13.472775032535973</v>
      </c>
      <c r="H8" s="1">
        <f t="shared" si="1"/>
        <v>13.822494877968946</v>
      </c>
      <c r="I8" s="1">
        <f t="shared" si="2"/>
        <v>13.822494877968946</v>
      </c>
      <c r="J8" s="1">
        <f t="shared" si="3"/>
        <v>13.822494877968946</v>
      </c>
    </row>
    <row r="9" spans="1:18">
      <c r="A9" s="14" t="s">
        <v>23</v>
      </c>
      <c r="B9" s="5">
        <f>B4*1/3</f>
        <v>400</v>
      </c>
      <c r="C9" s="11"/>
      <c r="D9" s="20"/>
      <c r="E9" s="1">
        <v>0</v>
      </c>
      <c r="F9" s="3">
        <f t="shared" si="0"/>
        <v>1</v>
      </c>
      <c r="G9" s="7">
        <f t="shared" si="4"/>
        <v>12.052494877968947</v>
      </c>
      <c r="H9" s="1">
        <f t="shared" si="1"/>
        <v>12.052494877968947</v>
      </c>
      <c r="I9" s="1">
        <f t="shared" si="2"/>
        <v>12.052494877968947</v>
      </c>
      <c r="J9" s="1">
        <f t="shared" si="3"/>
        <v>12.052494877968947</v>
      </c>
    </row>
    <row r="10" spans="1:18">
      <c r="A10" s="14" t="s">
        <v>24</v>
      </c>
      <c r="B10" s="5">
        <f>B4*2/3</f>
        <v>800</v>
      </c>
      <c r="C10" s="11"/>
      <c r="D10" s="20"/>
      <c r="E10" s="1">
        <v>1</v>
      </c>
      <c r="F10" s="3">
        <f t="shared" si="0"/>
        <v>1.2589254117941673</v>
      </c>
      <c r="G10" s="1">
        <f t="shared" si="4"/>
        <v>11.052494877968947</v>
      </c>
      <c r="H10" s="1">
        <f t="shared" si="1"/>
        <v>11.052494877968947</v>
      </c>
      <c r="I10" s="1">
        <f t="shared" si="2"/>
        <v>11.052494877968947</v>
      </c>
      <c r="J10" s="1">
        <f t="shared" si="3"/>
        <v>11.052494877968947</v>
      </c>
    </row>
    <row r="11" spans="1:18">
      <c r="D11" s="20"/>
      <c r="E11" s="1">
        <v>2</v>
      </c>
      <c r="F11" s="3">
        <f t="shared" si="0"/>
        <v>1.5848931924611136</v>
      </c>
      <c r="G11" s="1">
        <f t="shared" si="4"/>
        <v>10.052494877968947</v>
      </c>
      <c r="H11" s="1">
        <f t="shared" si="1"/>
        <v>10.052494877968947</v>
      </c>
      <c r="I11" s="1">
        <f t="shared" si="2"/>
        <v>10.052494877968947</v>
      </c>
      <c r="J11" s="1">
        <f t="shared" si="3"/>
        <v>10.052494877968947</v>
      </c>
    </row>
    <row r="12" spans="1:18">
      <c r="D12" s="20"/>
      <c r="E12" s="1">
        <v>3</v>
      </c>
      <c r="F12" s="3">
        <f t="shared" si="0"/>
        <v>1.9952623149688797</v>
      </c>
      <c r="G12" s="1">
        <f t="shared" si="4"/>
        <v>9.0524948779689467</v>
      </c>
      <c r="H12" s="1">
        <f t="shared" si="1"/>
        <v>9.0524948779689467</v>
      </c>
      <c r="I12" s="1">
        <f t="shared" si="2"/>
        <v>9.0524948779689467</v>
      </c>
      <c r="J12" s="1">
        <f t="shared" si="3"/>
        <v>9.0524948779689467</v>
      </c>
    </row>
    <row r="16" spans="1:18">
      <c r="A16" s="1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ht="21.75" customHeight="1">
      <c r="A17" s="13" t="s">
        <v>4</v>
      </c>
      <c r="B17" s="6">
        <v>15</v>
      </c>
      <c r="D17" s="22" t="s">
        <v>10</v>
      </c>
      <c r="E17" s="23"/>
      <c r="F17" s="21" t="s">
        <v>25</v>
      </c>
      <c r="G17" s="20" t="s">
        <v>6</v>
      </c>
      <c r="H17" s="20"/>
      <c r="I17" s="20"/>
      <c r="J17" s="20"/>
      <c r="L17" s="22" t="s">
        <v>15</v>
      </c>
      <c r="M17" s="23"/>
      <c r="N17" s="21" t="s">
        <v>25</v>
      </c>
      <c r="O17" s="20" t="s">
        <v>6</v>
      </c>
      <c r="P17" s="20"/>
      <c r="Q17" s="20"/>
      <c r="R17" s="20"/>
    </row>
    <row r="18" spans="1:18" ht="21.75" customHeight="1">
      <c r="A18" s="13" t="s">
        <v>2</v>
      </c>
      <c r="B18" s="6">
        <v>20</v>
      </c>
      <c r="D18" s="24"/>
      <c r="E18" s="25"/>
      <c r="F18" s="21"/>
      <c r="G18" s="1">
        <v>0</v>
      </c>
      <c r="H18" s="1">
        <v>1</v>
      </c>
      <c r="I18" s="1">
        <v>2</v>
      </c>
      <c r="J18" s="1">
        <v>3</v>
      </c>
      <c r="L18" s="24"/>
      <c r="M18" s="25"/>
      <c r="N18" s="21"/>
      <c r="O18" s="1">
        <v>0</v>
      </c>
      <c r="P18" s="1">
        <v>1</v>
      </c>
      <c r="Q18" s="1">
        <v>2</v>
      </c>
      <c r="R18" s="1">
        <v>3</v>
      </c>
    </row>
    <row r="19" spans="1:18" ht="21.9" customHeight="1">
      <c r="A19" s="14" t="s">
        <v>3</v>
      </c>
      <c r="B19" s="5">
        <f>IF(B18=1.4,72,B18*1000/200*12)</f>
        <v>1200</v>
      </c>
      <c r="D19" s="26"/>
      <c r="E19" s="27"/>
      <c r="F19" s="21"/>
      <c r="G19" s="2">
        <v>1.25</v>
      </c>
      <c r="H19" s="3">
        <v>1</v>
      </c>
      <c r="I19" s="3">
        <v>0.75</v>
      </c>
      <c r="J19" s="3">
        <v>0.5</v>
      </c>
      <c r="L19" s="26"/>
      <c r="M19" s="27"/>
      <c r="N19" s="21"/>
      <c r="O19" s="2">
        <v>1</v>
      </c>
      <c r="P19" s="3">
        <v>0.8</v>
      </c>
      <c r="Q19" s="3">
        <v>0.6</v>
      </c>
      <c r="R19" s="3">
        <v>0.4</v>
      </c>
    </row>
    <row r="20" spans="1:18">
      <c r="A20" s="14" t="s">
        <v>20</v>
      </c>
      <c r="B20" s="5">
        <f>B19*1/3/2</f>
        <v>200</v>
      </c>
      <c r="D20" s="20" t="s">
        <v>7</v>
      </c>
      <c r="E20" s="1">
        <v>-6</v>
      </c>
      <c r="F20" s="3">
        <f t="shared" ref="F20:F27" si="5">POWER(10,E20/10)</f>
        <v>0.25118864315095801</v>
      </c>
      <c r="G20" s="5">
        <f>MAX($B$24*$B$23*$F20,$B$24*($B$20+$B$21*$F20*G$19),$B$24*$B26*G$19*$F20)</f>
        <v>14.267837667579579</v>
      </c>
      <c r="H20" s="5">
        <f t="shared" ref="H20:H27" si="6">MAX($B$24*$B$23*$F20,$B$24*($B$20+$B$21*$F20*H$19),$B$24*$B26*H$19*$F20)</f>
        <v>12.679181198131017</v>
      </c>
      <c r="I20" s="5">
        <f t="shared" ref="I20:I27" si="7">MAX($B$24*$B$23*$F20,$B$24*($B$20+$B$21*$F20*I$19),$B$24*$B26*I$19*$F20)</f>
        <v>11.090524728682452</v>
      </c>
      <c r="J20" s="9">
        <f t="shared" ref="J20:J27" si="8">MAX($B$24*$B$23*$F20,$B$24*($B$20+$B$21*$F20*J$19),$B$24*$B26*J$19*$F20)</f>
        <v>9.5319388166913814</v>
      </c>
      <c r="L20" s="20" t="s">
        <v>7</v>
      </c>
      <c r="M20" s="1">
        <v>-6</v>
      </c>
      <c r="N20" s="3">
        <f t="shared" ref="N20:N27" si="9">POWER(10,M20/10)</f>
        <v>0.25118864315095801</v>
      </c>
      <c r="O20" s="4">
        <f t="shared" ref="O20:R20" si="10">10*LOG10(G20*1000*4)</f>
        <v>47.564181508339573</v>
      </c>
      <c r="P20" s="4">
        <f t="shared" si="10"/>
        <v>47.051511997147408</v>
      </c>
      <c r="Q20" s="4">
        <f t="shared" si="10"/>
        <v>46.470120858432331</v>
      </c>
      <c r="R20" s="4">
        <f t="shared" si="10"/>
        <v>45.812412373755869</v>
      </c>
    </row>
    <row r="21" spans="1:18">
      <c r="A21" s="14" t="s">
        <v>21</v>
      </c>
      <c r="B21" s="5">
        <f>B19*2/3</f>
        <v>800</v>
      </c>
      <c r="D21" s="20"/>
      <c r="E21" s="1">
        <v>-4.7699999999999996</v>
      </c>
      <c r="F21" s="3">
        <f t="shared" si="5"/>
        <v>0.33342641276323498</v>
      </c>
      <c r="G21" s="5">
        <f t="shared" ref="G21:G27" si="11">MAX($B$24*$B$23*$F21,$B$24*($B$20+$B$21*$F21*G$19),$B$24*$B27*G$19*$F21)</f>
        <v>16.868424284249357</v>
      </c>
      <c r="H21" s="5">
        <f t="shared" si="6"/>
        <v>14.759650491466836</v>
      </c>
      <c r="I21" s="9">
        <f t="shared" si="7"/>
        <v>12.652642756695112</v>
      </c>
      <c r="J21" s="5">
        <f t="shared" si="8"/>
        <v>12.652642756695112</v>
      </c>
      <c r="L21" s="20"/>
      <c r="M21" s="1">
        <v>-4.7699999999999996</v>
      </c>
      <c r="N21" s="3">
        <f t="shared" si="9"/>
        <v>0.33342641276323498</v>
      </c>
      <c r="O21" s="4">
        <f t="shared" ref="O21:O27" si="12">10*LOG10(G21*1000*4)</f>
        <v>48.291345074312147</v>
      </c>
      <c r="P21" s="4">
        <f t="shared" ref="P21:R21" si="13">10*LOG10(H21*1000*4)</f>
        <v>47.711360648431352</v>
      </c>
      <c r="Q21" s="4">
        <f t="shared" si="13"/>
        <v>47.042412373755873</v>
      </c>
      <c r="R21" s="4">
        <f t="shared" si="13"/>
        <v>47.042412373755873</v>
      </c>
    </row>
    <row r="22" spans="1:18">
      <c r="A22" s="14" t="s">
        <v>22</v>
      </c>
      <c r="B22" s="5">
        <f>B19-B20-B21</f>
        <v>200</v>
      </c>
      <c r="D22" s="20"/>
      <c r="E22" s="1">
        <v>-3</v>
      </c>
      <c r="F22" s="3">
        <f t="shared" si="5"/>
        <v>0.50118723362727224</v>
      </c>
      <c r="G22" s="5">
        <f t="shared" si="11"/>
        <v>22.1734872449479</v>
      </c>
      <c r="H22" s="9">
        <f t="shared" si="6"/>
        <v>19.018718309533369</v>
      </c>
      <c r="I22" s="5">
        <f t="shared" si="7"/>
        <v>19.018718309533369</v>
      </c>
      <c r="J22" s="5">
        <f t="shared" si="8"/>
        <v>19.018718309533369</v>
      </c>
      <c r="L22" s="20"/>
      <c r="M22" s="1">
        <v>-3</v>
      </c>
      <c r="N22" s="3">
        <f t="shared" si="9"/>
        <v>0.50118723362727224</v>
      </c>
      <c r="O22" s="4">
        <f t="shared" si="12"/>
        <v>49.478939917107844</v>
      </c>
      <c r="P22" s="4">
        <f t="shared" ref="P22:R22" si="14">10*LOG10(H22*1000*4)</f>
        <v>48.812412373755869</v>
      </c>
      <c r="Q22" s="4">
        <f t="shared" si="14"/>
        <v>48.812412373755869</v>
      </c>
      <c r="R22" s="4">
        <f t="shared" si="14"/>
        <v>48.812412373755869</v>
      </c>
    </row>
    <row r="23" spans="1:18">
      <c r="A23" s="14" t="s">
        <v>16</v>
      </c>
      <c r="B23" s="5">
        <f>B19</f>
        <v>1200</v>
      </c>
      <c r="D23" s="20"/>
      <c r="E23" s="1">
        <v>-1.77</v>
      </c>
      <c r="F23" s="3">
        <f t="shared" si="5"/>
        <v>0.66527315620174132</v>
      </c>
      <c r="G23" s="5">
        <f t="shared" si="11"/>
        <v>27.362339718001522</v>
      </c>
      <c r="H23" s="5">
        <f t="shared" si="6"/>
        <v>25.245341277197713</v>
      </c>
      <c r="I23" s="5">
        <f t="shared" si="7"/>
        <v>25.245341277197713</v>
      </c>
      <c r="J23" s="5">
        <f t="shared" si="8"/>
        <v>25.245341277197713</v>
      </c>
      <c r="L23" s="20"/>
      <c r="M23" s="1">
        <v>-1.77</v>
      </c>
      <c r="N23" s="3">
        <f t="shared" si="9"/>
        <v>0.66527315620174132</v>
      </c>
      <c r="O23" s="4">
        <f t="shared" si="12"/>
        <v>50.392132219188845</v>
      </c>
      <c r="P23" s="4">
        <f t="shared" ref="P23:R23" si="15">10*LOG10(H23*1000*4)</f>
        <v>50.042412373755873</v>
      </c>
      <c r="Q23" s="4">
        <f t="shared" si="15"/>
        <v>50.042412373755873</v>
      </c>
      <c r="R23" s="4">
        <f t="shared" si="15"/>
        <v>50.042412373755873</v>
      </c>
    </row>
    <row r="24" spans="1:18">
      <c r="A24" s="14" t="s">
        <v>5</v>
      </c>
      <c r="B24" s="5">
        <f>POWER(10,B17/10)/1000</f>
        <v>3.1622776601683805E-2</v>
      </c>
      <c r="D24" s="20"/>
      <c r="E24" s="1">
        <v>0</v>
      </c>
      <c r="F24" s="3">
        <f t="shared" si="5"/>
        <v>1</v>
      </c>
      <c r="G24" s="9">
        <f t="shared" si="11"/>
        <v>37.947331922020567</v>
      </c>
      <c r="H24" s="5">
        <f t="shared" si="6"/>
        <v>37.947331922020567</v>
      </c>
      <c r="I24" s="5">
        <f t="shared" si="7"/>
        <v>37.947331922020567</v>
      </c>
      <c r="J24" s="5">
        <f t="shared" si="8"/>
        <v>37.947331922020567</v>
      </c>
      <c r="L24" s="20"/>
      <c r="M24" s="1">
        <v>0</v>
      </c>
      <c r="N24" s="3">
        <f t="shared" si="9"/>
        <v>1</v>
      </c>
      <c r="O24" s="4">
        <f t="shared" si="12"/>
        <v>51.812412373755876</v>
      </c>
      <c r="P24" s="4">
        <f t="shared" ref="P24:R24" si="16">10*LOG10(H24*1000*4)</f>
        <v>51.812412373755876</v>
      </c>
      <c r="Q24" s="4">
        <f t="shared" si="16"/>
        <v>51.812412373755876</v>
      </c>
      <c r="R24" s="4">
        <f t="shared" si="16"/>
        <v>51.812412373755876</v>
      </c>
    </row>
    <row r="25" spans="1:18">
      <c r="A25" s="14" t="s">
        <v>23</v>
      </c>
      <c r="B25" s="5">
        <f>B19/3</f>
        <v>400</v>
      </c>
      <c r="D25" s="20"/>
      <c r="E25" s="1">
        <v>1</v>
      </c>
      <c r="F25" s="3">
        <f t="shared" si="5"/>
        <v>1.2589254117941673</v>
      </c>
      <c r="G25" s="5">
        <f t="shared" si="11"/>
        <v>47.772860466419694</v>
      </c>
      <c r="H25" s="5">
        <f t="shared" si="6"/>
        <v>47.772860466419694</v>
      </c>
      <c r="I25" s="5">
        <f t="shared" si="7"/>
        <v>47.772860466419694</v>
      </c>
      <c r="J25" s="5">
        <f t="shared" si="8"/>
        <v>47.772860466419694</v>
      </c>
      <c r="L25" s="20"/>
      <c r="M25" s="1">
        <v>1</v>
      </c>
      <c r="N25" s="3">
        <f t="shared" si="9"/>
        <v>1.2589254117941673</v>
      </c>
      <c r="O25" s="4">
        <f t="shared" si="12"/>
        <v>52.812412373755876</v>
      </c>
      <c r="P25" s="4">
        <f t="shared" ref="P25:R25" si="17">10*LOG10(H25*1000*4)</f>
        <v>52.812412373755876</v>
      </c>
      <c r="Q25" s="4">
        <f t="shared" si="17"/>
        <v>52.812412373755876</v>
      </c>
      <c r="R25" s="4">
        <f t="shared" si="17"/>
        <v>52.812412373755876</v>
      </c>
    </row>
    <row r="26" spans="1:18">
      <c r="A26" s="14" t="s">
        <v>24</v>
      </c>
      <c r="B26" s="5">
        <f>B19*2/3</f>
        <v>800</v>
      </c>
      <c r="D26" s="20"/>
      <c r="E26" s="1">
        <v>2</v>
      </c>
      <c r="F26" s="3">
        <f t="shared" si="5"/>
        <v>1.5848931924611136</v>
      </c>
      <c r="G26" s="5">
        <f t="shared" si="11"/>
        <v>60.142468035272699</v>
      </c>
      <c r="H26" s="5">
        <f t="shared" si="6"/>
        <v>60.142468035272699</v>
      </c>
      <c r="I26" s="5">
        <f t="shared" si="7"/>
        <v>60.142468035272699</v>
      </c>
      <c r="J26" s="5">
        <f t="shared" si="8"/>
        <v>60.142468035272699</v>
      </c>
      <c r="L26" s="20"/>
      <c r="M26" s="1">
        <v>2</v>
      </c>
      <c r="N26" s="3">
        <f t="shared" si="9"/>
        <v>1.5848931924611136</v>
      </c>
      <c r="O26" s="4">
        <f t="shared" si="12"/>
        <v>53.812412373755876</v>
      </c>
      <c r="P26" s="4">
        <f t="shared" ref="P26:R26" si="18">10*LOG10(H26*1000*4)</f>
        <v>53.812412373755876</v>
      </c>
      <c r="Q26" s="4">
        <f t="shared" si="18"/>
        <v>53.812412373755876</v>
      </c>
      <c r="R26" s="4">
        <f t="shared" si="18"/>
        <v>53.812412373755876</v>
      </c>
    </row>
    <row r="27" spans="1:18">
      <c r="D27" s="20"/>
      <c r="E27" s="1">
        <v>3</v>
      </c>
      <c r="F27" s="3">
        <f t="shared" si="5"/>
        <v>1.9952623149688797</v>
      </c>
      <c r="G27" s="5">
        <f t="shared" si="11"/>
        <v>75.714881337623225</v>
      </c>
      <c r="H27" s="5">
        <f t="shared" si="6"/>
        <v>75.714881337623225</v>
      </c>
      <c r="I27" s="5">
        <f t="shared" si="7"/>
        <v>75.714881337623225</v>
      </c>
      <c r="J27" s="5">
        <f t="shared" si="8"/>
        <v>75.714881337623225</v>
      </c>
      <c r="L27" s="20"/>
      <c r="M27" s="1">
        <v>3</v>
      </c>
      <c r="N27" s="3">
        <f t="shared" si="9"/>
        <v>1.9952623149688797</v>
      </c>
      <c r="O27" s="4">
        <f t="shared" si="12"/>
        <v>54.812412373755876</v>
      </c>
      <c r="P27" s="4">
        <f t="shared" ref="P27:R27" si="19">10*LOG10(H27*1000*4)</f>
        <v>54.812412373755876</v>
      </c>
      <c r="Q27" s="4">
        <f t="shared" si="19"/>
        <v>54.812412373755876</v>
      </c>
      <c r="R27" s="4">
        <f t="shared" si="19"/>
        <v>54.812412373755876</v>
      </c>
    </row>
    <row r="29" spans="1:18">
      <c r="A29" s="14"/>
      <c r="B29" s="11"/>
    </row>
    <row r="30" spans="1:18">
      <c r="A30" s="14"/>
      <c r="B30" s="11"/>
    </row>
    <row r="31" spans="1:18">
      <c r="A31" s="14"/>
      <c r="B31" s="11"/>
    </row>
    <row r="32" spans="1:18">
      <c r="A32" s="14"/>
      <c r="B32" s="11"/>
    </row>
    <row r="33" spans="1:2">
      <c r="A33" s="14"/>
      <c r="B33" s="11"/>
    </row>
    <row r="34" spans="1:2">
      <c r="A34" s="14"/>
      <c r="B34" s="11"/>
    </row>
    <row r="35" spans="1:2">
      <c r="A35" s="14"/>
      <c r="B35" s="11"/>
    </row>
    <row r="36" spans="1:2">
      <c r="A36" s="14"/>
      <c r="B36" s="11"/>
    </row>
    <row r="37" spans="1:2">
      <c r="A37" s="14"/>
      <c r="B37" s="11"/>
    </row>
    <row r="38" spans="1:2">
      <c r="A38" s="14"/>
      <c r="B38" s="11"/>
    </row>
  </sheetData>
  <mergeCells count="12">
    <mergeCell ref="G2:J2"/>
    <mergeCell ref="G17:J17"/>
    <mergeCell ref="O17:R17"/>
    <mergeCell ref="D5:D12"/>
    <mergeCell ref="D20:D27"/>
    <mergeCell ref="F2:F4"/>
    <mergeCell ref="F17:F19"/>
    <mergeCell ref="L20:L27"/>
    <mergeCell ref="N17:N19"/>
    <mergeCell ref="D2:E4"/>
    <mergeCell ref="D17:E19"/>
    <mergeCell ref="L17:M19"/>
  </mergeCells>
  <phoneticPr fontId="6" type="noConversion"/>
  <pageMargins left="0.69930555555555596" right="0.69930555555555596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1T</vt:lpstr>
      <vt:lpstr>2T</vt:lpstr>
      <vt:lpstr>4T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123123</dc:creator>
  <cp:lastModifiedBy>Alexander Buyalo</cp:lastModifiedBy>
  <dcterms:created xsi:type="dcterms:W3CDTF">2014-03-03T10:25:00Z</dcterms:created>
  <dcterms:modified xsi:type="dcterms:W3CDTF">2022-08-09T14:52:26Z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2052-10.8.0.5918</vt:lpwstr>
  </property>
</Properties>
</file>